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10305" yWindow="-15" windowWidth="10200" windowHeight="7860"/>
  </bookViews>
  <sheets>
    <sheet name="Lembar kerja" sheetId="1" r:id="rId1"/>
    <sheet name="master" sheetId="2" state="hidden" r:id="rId2"/>
    <sheet name="Lampiran IV JPt &amp; admin" sheetId="6" r:id="rId3"/>
    <sheet name="Lampiran IV Fungsional" sheetId="7" r:id="rId4"/>
  </sheets>
  <externalReferences>
    <externalReference r:id="rId5"/>
  </externalReferences>
  <definedNames>
    <definedName name="LIST_KOMPETENSI">[1]SKM!$B$310:$B$311</definedName>
  </definedNames>
  <calcPr calcId="124519"/>
</workbook>
</file>

<file path=xl/calcChain.xml><?xml version="1.0" encoding="utf-8"?>
<calcChain xmlns="http://schemas.openxmlformats.org/spreadsheetml/2006/main">
  <c r="C64" i="2"/>
  <c r="C65"/>
  <c r="C66"/>
  <c r="C67"/>
  <c r="C63"/>
  <c r="C59"/>
  <c r="C60"/>
  <c r="C61"/>
  <c r="C62"/>
  <c r="C58"/>
  <c r="C54"/>
  <c r="C55"/>
  <c r="C56"/>
  <c r="C57"/>
  <c r="C53"/>
  <c r="C49"/>
  <c r="C50"/>
  <c r="C51"/>
  <c r="C52"/>
  <c r="C48"/>
  <c r="C44"/>
  <c r="C45"/>
  <c r="C46"/>
  <c r="C47"/>
  <c r="C43"/>
  <c r="C39"/>
  <c r="C40"/>
  <c r="C41"/>
  <c r="C42"/>
  <c r="C38"/>
  <c r="C34"/>
  <c r="C35"/>
  <c r="C36"/>
  <c r="C37"/>
  <c r="C33"/>
  <c r="C29"/>
  <c r="C30"/>
  <c r="C31"/>
  <c r="C32"/>
  <c r="C25"/>
  <c r="C26"/>
  <c r="C27"/>
  <c r="C24"/>
  <c r="I46" i="1" s="1"/>
  <c r="C28" i="2"/>
  <c r="C23"/>
  <c r="J20" i="1" l="1"/>
  <c r="F20"/>
  <c r="J24"/>
  <c r="I21"/>
  <c r="J23"/>
  <c r="J22"/>
  <c r="F26"/>
  <c r="I29"/>
  <c r="J32"/>
  <c r="I36"/>
  <c r="J39"/>
  <c r="I43"/>
  <c r="J47"/>
  <c r="I22"/>
  <c r="I25"/>
  <c r="I28"/>
  <c r="J31"/>
  <c r="F35"/>
  <c r="I38"/>
  <c r="J41"/>
  <c r="J25"/>
  <c r="J26"/>
  <c r="J28"/>
  <c r="I30"/>
  <c r="F32"/>
  <c r="J33"/>
  <c r="I35"/>
  <c r="I37"/>
  <c r="J38"/>
  <c r="J40"/>
  <c r="I42"/>
  <c r="F45"/>
  <c r="J46"/>
  <c r="J27"/>
  <c r="I31"/>
  <c r="J34"/>
  <c r="F38"/>
  <c r="I41"/>
  <c r="J45"/>
  <c r="I23"/>
  <c r="I26"/>
  <c r="J29"/>
  <c r="I33"/>
  <c r="J36"/>
  <c r="I40"/>
  <c r="J43"/>
  <c r="I20"/>
  <c r="J21"/>
  <c r="I24"/>
  <c r="F23"/>
  <c r="I27"/>
  <c r="F29"/>
  <c r="J30"/>
  <c r="I32"/>
  <c r="I34"/>
  <c r="J35"/>
  <c r="J37"/>
  <c r="I39"/>
  <c r="F41"/>
  <c r="J42"/>
  <c r="I45"/>
  <c r="I47"/>
</calcChain>
</file>

<file path=xl/comments1.xml><?xml version="1.0" encoding="utf-8"?>
<comments xmlns="http://schemas.openxmlformats.org/spreadsheetml/2006/main">
  <authors>
    <author>Zahra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diisi nama jabatan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pilih kelompok jabatan</t>
        </r>
      </text>
    </comment>
    <comment ref="E4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diisi uruan pemerintahan, contoh pendidikan atau kesehatan dll, sesuai UU 23/2014</t>
        </r>
      </text>
    </comment>
    <comment ref="E7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dikosongi/tdk perlu diisi</t>
        </r>
      </text>
    </comment>
    <comment ref="G8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diisi unit kerja eselon II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diisi unit kerja eselon III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diisi unit kerja eselon IV</t>
        </r>
      </text>
    </comment>
    <comment ref="E14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diambilkan dari Perbup Tusi/Anjab</t>
        </r>
      </text>
    </comment>
    <comment ref="D20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Pilih Level Kompetensi</t>
        </r>
      </text>
    </comment>
    <comment ref="D23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Pilih Level Kompetensi</t>
        </r>
      </text>
    </comment>
    <comment ref="D26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Pilih Level Kompetensi</t>
        </r>
      </text>
    </comment>
    <comment ref="D29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Pilih Level Kompetensi</t>
        </r>
      </text>
    </comment>
    <comment ref="D32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Pilih Level Kompetensi</t>
        </r>
      </text>
    </comment>
    <comment ref="D35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Pilih Level Kompetensi</t>
        </r>
      </text>
    </comment>
    <comment ref="D38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Pilih Level Kompetensi</t>
        </r>
      </text>
    </comment>
    <comment ref="D41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Pilih Level Kompetensi</t>
        </r>
      </text>
    </comment>
    <comment ref="D45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Pilih Level Kompetensi</t>
        </r>
      </text>
    </comment>
    <comment ref="G58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pilih jenjang pendidikan yang sesuai kualifikasi</t>
        </r>
      </text>
    </comment>
  </commentList>
</comments>
</file>

<file path=xl/sharedStrings.xml><?xml version="1.0" encoding="utf-8"?>
<sst xmlns="http://schemas.openxmlformats.org/spreadsheetml/2006/main" count="545" uniqueCount="313">
  <si>
    <t>Kompetensi</t>
  </si>
  <si>
    <t>Level</t>
  </si>
  <si>
    <t>Diskripsi</t>
  </si>
  <si>
    <t>Indikator Kompetensi</t>
  </si>
  <si>
    <t>A.  Manajerial</t>
  </si>
  <si>
    <t>Menciptakan situasi kerja sama secara konsisten, baik di dalam maupun di luar instansi</t>
  </si>
  <si>
    <t>Menggagas sistem komunikasi yang terbuka secara strategis untuk mencari solusi dengan tujuan meningkatkan kinerja</t>
  </si>
  <si>
    <t>Meningkatkan mutu pencapaian kerja organisasi</t>
  </si>
  <si>
    <t>Menciptakan situasi yang mendorong organisasi untuk mengembangkan kemampuan belajar secara berkelanjutan dalam rangka mendukung pencapaian hasil</t>
  </si>
  <si>
    <t>Menghasilkan solusi dan mengambil keputusan untuk mengatasi permasalahan jangka panjang/strategis, berdampak nasional</t>
  </si>
  <si>
    <t>B   Sosial Kultural</t>
  </si>
  <si>
    <t>Wakil pemerintah untuk membangun hubungan sosial psikologis</t>
  </si>
  <si>
    <t>C.  Teknis</t>
  </si>
  <si>
    <t xml:space="preserve"> </t>
  </si>
  <si>
    <t>….</t>
  </si>
  <si>
    <t>Jenis Persyaratan</t>
  </si>
  <si>
    <t>Uraian</t>
  </si>
  <si>
    <t>Mutlak</t>
  </si>
  <si>
    <t>Penting</t>
  </si>
  <si>
    <t>Perlu</t>
  </si>
  <si>
    <t>Nama Jabatan</t>
  </si>
  <si>
    <t>:</t>
  </si>
  <si>
    <t>Kelompok Jabatan</t>
  </si>
  <si>
    <t>Kode Jabatan</t>
  </si>
  <si>
    <t>I.   IKHTISAR JABATAN</t>
  </si>
  <si>
    <t>II. STANDAR KOMPETENSI</t>
  </si>
  <si>
    <t>III.     PERSYARATAN JABATAN</t>
  </si>
  <si>
    <t>1.   Jenjang</t>
  </si>
  <si>
    <t>2.   Bidang Ilmu</t>
  </si>
  <si>
    <t>1.   Manajerial</t>
  </si>
  <si>
    <t>2.   Teknis</t>
  </si>
  <si>
    <t>3.   Fungsional</t>
  </si>
  <si>
    <t>Jabatan Pimpinan Tinggi</t>
  </si>
  <si>
    <t>Jabatan Administrasi</t>
  </si>
  <si>
    <t>Jabatan Fungsional</t>
  </si>
  <si>
    <t>Integritas</t>
  </si>
  <si>
    <t>Mampu bertindak sesuai nilai, norma, etika organisasi dalam kapasitas pribadi</t>
  </si>
  <si>
    <t>Bertingkah laku sesuai dengan perkataan; berkata sesuai dengan fakta</t>
  </si>
  <si>
    <t>Mampu mengingatkan, mengajak rekan kerja untuk bertindak sesuai nilai, norma, dan etika organisasi</t>
  </si>
  <si>
    <t>Kerjasama</t>
  </si>
  <si>
    <t>Komunikasi</t>
  </si>
  <si>
    <t>Mampu memastikan, menanamkan keyakinan bersama agar anggota yang dipimpin bertindak sesuai nilai, norma, dan etika organisasi, dalam lingkup formal</t>
  </si>
  <si>
    <t>Mampu menciptakan situasi kerja yang mendorong kepatuhan pada nilai, norma, dan etika organisasi</t>
  </si>
  <si>
    <r>
      <t xml:space="preserve">Mampu menjadi </t>
    </r>
    <r>
      <rPr>
        <i/>
        <sz val="12"/>
        <color theme="1"/>
        <rFont val="Bookman Old Style"/>
        <family val="1"/>
      </rPr>
      <t xml:space="preserve">role model </t>
    </r>
    <r>
      <rPr>
        <sz val="12"/>
        <color theme="1"/>
        <rFont val="Bookman Old Style"/>
        <family val="1"/>
      </rPr>
      <t>dalam penerapan standar keadilan dan etika di tingkat nasional</t>
    </r>
  </si>
  <si>
    <t>Mengingatkan rekan kerja untuk bertindak sesuai dengan nilai, norma, dan etika organisasi dalam segala situasi dan kondisi; Mengajak orang lain untuk bertindak sesuai etika dan kode etik</t>
  </si>
  <si>
    <t>Menerapkan norma-norma secara konsisten dalam setiap situasi, pada unit kerja terkecil/kelompok kerjanya</t>
  </si>
  <si>
    <t>Memberikan informasi yang dapat dipercaya sesuai dengan etika organisasi</t>
  </si>
  <si>
    <t>Melaksanakan peraturan, kode etik organisasi dalam lingkungan kerja sehari-hari, pada tataran individu/pribadi</t>
  </si>
  <si>
    <t>Tidak menjanjikan/memberikan sesuatu yang bertentangan dengan aturan organisasi</t>
  </si>
  <si>
    <t>Memastikan anggota yang dipimpin bertindak sesuai dengan nilai, norma, dan etika organisasi dalam segala situasi dan kondisi</t>
  </si>
  <si>
    <t>Mampu untuk memberi apresiasi dan teguran bagi anggota yang dipimpin agar bertindak selaras dengan nilai, norma, dan etika organisasi dalam segala situasi dan kondisi</t>
  </si>
  <si>
    <t>Menciptakan situasi kerja yang mendorong seluruh pemangku kepentingan mematuhi nilai, norma, dan etika organisasi dalam segala situasi dan kondisi</t>
  </si>
  <si>
    <t>Mendukung dan menerapkan prinsip moral dan standar etika yang tinggi, serta berani menanggung konsekuensinya</t>
  </si>
  <si>
    <t>Berani melakukan koreksi atau mengambil tindakan atas penyimpangan kode etik/nilai-nilai yang dilakukan oleh orang lain, pada tataran lingkup kerja setingkat instansi meskipun ada resiko</t>
  </si>
  <si>
    <t>Mempertahankan tingkat standar keadilan dan etika yang tinggi dalam perkataan dan tindakan sehari-hari yang dipatuhi oleh seluruh pemangku kepentingan pada lingkup instansi yang dipimpinnya</t>
  </si>
  <si>
    <r>
      <t>Menjadi “</t>
    </r>
    <r>
      <rPr>
        <i/>
        <sz val="12"/>
        <color theme="1"/>
        <rFont val="Bookman Old Style"/>
        <family val="1"/>
      </rPr>
      <t xml:space="preserve">role model” </t>
    </r>
    <r>
      <rPr>
        <sz val="12"/>
        <color theme="1"/>
        <rFont val="Bookman Old Style"/>
        <family val="1"/>
      </rPr>
      <t>/keteladanan dalam penerapan standar keadilan dan etika yang tinggi di tingkat nasional</t>
    </r>
  </si>
  <si>
    <t>Membuat konsep kebijakan dan strategi penerapan sikap integritas dalam pelaksanaan tugas dan norma-norma yang sejalan dengan nilai strategis organisasi</t>
  </si>
  <si>
    <t>Berpartisipasi dalam kelompok  kerja</t>
  </si>
  <si>
    <t>Berpartisipasi sebagai anggota tim yang baik, melakukan tugas/bagiannya, dan mendukung keputusan tim</t>
  </si>
  <si>
    <t>Mendengarkan dan menghargai masukan dari orang lain dan memberikan usulan-usulan bagi kepentingan tim</t>
  </si>
  <si>
    <t>Mampu menjalin interaksi sosial untuk penyelesaian tugas</t>
  </si>
  <si>
    <t>Menumbuhkan tim kerja yang partisipatif dan efektif</t>
  </si>
  <si>
    <t>Membantu orang lain dalam menyelesaikan tugas-tugas mereka untuk mendukung sasaran tim</t>
  </si>
  <si>
    <t>Berbagi informasi yang relevan atau bermanfaat pada anggota tim; mempertimbangkan masukan dan keahlian anggota dalam tim/kelompok kerja serta bersedia untuk belajar dari orang lain</t>
  </si>
  <si>
    <t>Membangun komitmen yang tinggi untuk menyelesaikan tugas tim</t>
  </si>
  <si>
    <t>Efektif membangun tim kerja untuk peningkatan  kinerja organisasi</t>
  </si>
  <si>
    <t>Melihat kekuatan/kelemahan anggota tim, membentuk tim  yang tepat, mengantisipasi kemungkinan hambatan, dan mencari solusi yang optimal</t>
  </si>
  <si>
    <t>Mengupayakan dan mengutamakan pengambilan keputusan berdasarkan usulan-usulan anggota tim/kelompok, bernegosiasi secara efektif untuk upaya penyelesaikan pekerjaan yang menjadi target kinerja kelompok dan/atau unit kerja</t>
  </si>
  <si>
    <t>Membangun aliansi dengan para pemangku kepentingan dalam rangka mendukung penyelesaian target kerja kelompok</t>
  </si>
  <si>
    <t>Membangun komitmen tim, sinergi</t>
  </si>
  <si>
    <t>Membangun sinergi antar unit kerja di lingkup instansi yang dipimpin</t>
  </si>
  <si>
    <t>Memfasilitasi kepentingan yang berbeda dari unit kerja lain sehingga tercipta sinergi dalam rangka pencapaian target kerja organisasi</t>
  </si>
  <si>
    <t>Mengembangkan sistem yang menghargai kerja sama antar unit, memberikan dukungan / semangat  untuk memastikan tercapainya sinergi dalam rangka pencapaian target kerja organisasi</t>
  </si>
  <si>
    <t>Menciptakan hubungan kerja yang konstruktif dengan menerapkan norma / etos / nilai-nilai  kerja yang baik di dalam dan di luar organisasi; meningkatkan produktivitas dan menjadi panutan dalam organisasi</t>
  </si>
  <si>
    <t>Secara konsisten menjaga sinergi agar pemangku kepentingan dapat bekerja sama dengan orang di dalam maupun di luar organisasi</t>
  </si>
  <si>
    <t>Membangun konsensus untuk menggabungkan sumberdaya dari berbagai pemangku kepentingan untuk tujuan bangsa dan negara</t>
  </si>
  <si>
    <t>Menyampaikan informasi dengan jelas, lengkap, pemahaman yang sama</t>
  </si>
  <si>
    <t>Menyampaikan informasi (data), pikiran atau pendapat dengan jelas, singkat dan tepat dengan menggunakan cara/media yang sesuai dan mengikuti alur yang logis</t>
  </si>
  <si>
    <t>Memastikan pemahaman yang sama atas instruksi yang diterima/ diberikan</t>
  </si>
  <si>
    <t>Mampu melaksanakan kegiatan surat menyurat sesuai tata naskah organisasi</t>
  </si>
  <si>
    <t>Aktif menjalankan komunikasi secara formal dan informal; Bersedia mendengarkan orang lain, menginterpretasikan pesan dengan respon yang sesuai, mampu menyusun materi presentasi, pidato, naskah, laporan, dll</t>
  </si>
  <si>
    <t>Mendengarkan pihak lain secara aktif; menangkap dan menginterpretasikan pesan-pesan dari orang lain, serta memberikan respon yang sesuai</t>
  </si>
  <si>
    <t>Membuat materi presentasi, pidato, draft naskah, laporan dll sesuai arahan pimpinan</t>
  </si>
  <si>
    <t>Berkomunikasi secara asertif, terampil berkomunikasi lisan/ tertulis untuk menyampaikan informasi yang sensitif/ rumit/ kompleks</t>
  </si>
  <si>
    <t>Menyampaikan suatu informasi yang sensitif/rumit dengan cara penyampaian dan kondisi yang tepat, sehingga dapat dipahami dan diterima oleh pihak lain</t>
  </si>
  <si>
    <t>Menyederhanakan topik yang rumit dan sensitif sehingga lebih mudah dipahami dan diterima orang lain</t>
  </si>
  <si>
    <t>Membuat laporan tahunan/periodik/naskah/dokumen/proposal yang kompleks; Membuat surat resmi yang sistematis dan tidak menimbulkan pemahaman yang berbeda; membuat proposal yang rinci dan lengkap</t>
  </si>
  <si>
    <t>Mampu mengemukakan pemikiran multidimensi secara lisan dan tertulis untuk mendorong kesepakatan dengan tujuan meningkatkan kinerja secara keseluruhan</t>
  </si>
  <si>
    <t>Mengintegrasikan informasi-informasi penting dari berbagai sumber dengan pihak lain untuk mendapatkan pemahaman yang sama</t>
  </si>
  <si>
    <t>Menuangkan pemikiran/konsep dari berbagai sudut pandang/ multidimensi dalam bentuk tulisan formal</t>
  </si>
  <si>
    <t>Menyampaikan informasi secara persuasif untuk mendorong pemangku kepentingan sepakat pada langkah-langkah bersama dengan tujuan meningkatkan kinerja secara keseluruhan</t>
  </si>
  <si>
    <t>Menghilangkan hambatan komunikasi, mampu berkomunikasi dalam isu-isu nasional yang memiliki  resiko tinggi, menggalang hubungan dalam skala strategis di tingkat nasional</t>
  </si>
  <si>
    <t>Menggunakan saluran komunikasi formal dan non formal guna mencapai kesepakatan dengan tujuan meningkatkan kinerja di tingkat instansi/nasional</t>
  </si>
  <si>
    <t>Menggagas sistem komunikasi dengan melibatkan pemangku kepentingan sejak dini untuk mencari solusi dengan tujuan meningkatkan kinerja di tingkat instansi/nasional</t>
  </si>
  <si>
    <t>Orientasi pada Hasil</t>
  </si>
  <si>
    <t>Betanggung jawab untuk memenuhi standar kerja</t>
  </si>
  <si>
    <t>Menyelesaikan tugas dengan tuntas; dapat diandalkan</t>
  </si>
  <si>
    <t>Bekerja dengan teliti dan hati-hati guna meminimalkan kesalahan dengan mengacu pada standar kualitas (SOP)</t>
  </si>
  <si>
    <t>Bersedia menerima masukan, mengikuti contoh cara bekerja yang lebih efektif, efisien di lingkungan kerjanya</t>
  </si>
  <si>
    <t>Berupaya meningkatkan hasil kerja pribadi yang lebih tinggi dari standar yang ditetapkan, mencari, mencoba metode alternatif untuk peningkatan kinerja</t>
  </si>
  <si>
    <t>Menetapkan dan  berupaya mencapai standar kerja pribadi yang lebih tinggi dari standar kerja yang ditetapkan organisasi</t>
  </si>
  <si>
    <t>Mencari, mencoba metode kerja alternatif untuk meningkatkan hasil kerjanya</t>
  </si>
  <si>
    <t>Memberi contoh kepada orang-orang di unit kerjanya untuk mencoba menerapkan metode kerja yang lebih efektif yang sudah dilakukannya</t>
  </si>
  <si>
    <t>Menetapkan target kerja yang menantang bagi unit kerja, memberi apresiasi dan teguran untuk mendorong kinerja</t>
  </si>
  <si>
    <t>Menetapkan target kinerja unit yang lebih tinggi dari target yang ditetapkan organisasi</t>
  </si>
  <si>
    <t>Memberikan apresiasi dan teguran untuk mendorong pencapaian hasil unit kerjanya</t>
  </si>
  <si>
    <t>Mengembangkan metode kerja yang lebih efektif dan efisien untuk mencapai target kerja unitnya</t>
  </si>
  <si>
    <t>Mendorong unit kerja mencapai target yang ditetapkan atau melebihi hasil kerja sebelumnya</t>
  </si>
  <si>
    <t>Mendorong unit kerja di tingkat instansi untuk mencapai kinerja yang melebihi target yang ditetapkan</t>
  </si>
  <si>
    <t>Memantau dan mengevaluasi hasil kerja unitnya agar selaras dengan sasaran strategis instansi</t>
  </si>
  <si>
    <t>Mendorong pemanfaatan sumber daya bersama antar unit kerja dalam rangka  meningkatkan efektifitas dan efisiensi pencaian target organisasi</t>
  </si>
  <si>
    <t>Memastikan kualitas sesuai standar dan keberlanjutan hasil kerja organisasi yang memberi kontribusi pada pencapaian target prioritas nasional</t>
  </si>
  <si>
    <t>Memastikan tersedianya sumber daya organisasi  untuk menjamin  tercapainya target prioritas instansi/nasional</t>
  </si>
  <si>
    <t>Membuat kebijakan untuk menerapkan metode kerja yang lebih efektif-efisien dalam mencapai tujuan prioritas nasional</t>
  </si>
  <si>
    <t>Pelayanan Publik</t>
  </si>
  <si>
    <t>Menjalankan tugas  mengikuti standar  pelayanan</t>
  </si>
  <si>
    <t>Mampu mengerjakan tugas-tugas dengan mengikuti standar pelayanan yang objektif, netral, tidak memihak, tidak diskriminatif, transparan dan tidak terpengaruh kepentingan pribadi/kelompok/partai politik</t>
  </si>
  <si>
    <t>Melayani kebutuhan, permintaan dan keluhan pemangku kepentingan</t>
  </si>
  <si>
    <t>Menyelesaikan masalah dengan tepat tanpa bersikap membela diri dalam kapasitas sebagai pelaksana pelayanan publik</t>
  </si>
  <si>
    <t>Menunjukan sikap yakin dalam mengerjakan tugas-tugas pemerintahan/pelayanan publik, mampu menyelia dan menjelaskan secara obyektif bila ada yang mempertanyakan kebijakan yang diambil</t>
  </si>
  <si>
    <t>Secara aktif mencari informasi untuk mengenali kebutuhan pemangku kepentingan agar dapat menjalankan pelaksanaan tugas pemerintahan, pembangunan dan pelayanan publik secara cepat dan tanggap</t>
  </si>
  <si>
    <t>Mampu mengenali dan memanfaatkan kebiasaan, tatacara, situasi tertentu sehingga apa yang disampaikan menjadi perhatian pemangku kepentingan dalam hal penyelesaian tugas-tugas pemerintahan, pembangunan dan pelayanan publik</t>
  </si>
  <si>
    <t>Mampu memanfaatkan kekuatan kelompok serta memperbaiki standar pelayanan publik di lingkup unit kerja</t>
  </si>
  <si>
    <t>Memahami, mendeskripsikan pengaruh dan hubungan/kekuatan kelompok yang sedang berjalan di organisasi (aliansi atau persaingan), dan dampaknya terhadap unit kerja untuk menjalankan tugas pemerintahan secara profesional dan netral, tidak memihak</t>
  </si>
  <si>
    <t>Menggunakan keterampilan dan pemahaman lintas organisasi untuk secara efektif memfasilitasi kebutuhan  kelompok yang lebih besar dengan cara-cara yang mengikuti standar objektif, transparan, profesional, sehingga tidak merugikan para pihak di lingkup pelayanan publik unit kerjanya</t>
  </si>
  <si>
    <t>Mengimplementasikan cara-cara yang efektif untuk memantau dan mengevaluasi masalah yang dihadapi pemangku kepentingan/masyarakat serta mengantisipasi kebutuhan mereka saat menjalankan tugas pelayanan publik di unit kerjanya</t>
  </si>
  <si>
    <t>Mampu memonitor, mengevaluasi, memperhitungkan dan mengantisipasi dampak dari isu-isu jangka panjang, kesempatan, atau kekuatan politik dalam hal pelayanan kebutuhan pemangku kepentingan yang transparan, objektif, dan profesional</t>
  </si>
  <si>
    <t>Memahami dan memberi perhatian kepada isu-isu jangka panjang, kesempatan atau kekuatan politik yang mempengaruhi organisasi dalam hubungannya dengan dunia luar, memperhitungkan dan mengantisipasi dampak terhadap pelaksanaan tugas-tugas pelayanan publik secara objektif, transparan, dan professional dalam lingkup organisasi</t>
  </si>
  <si>
    <t>Menjaga agar kebijakan pelayanan publik yang diselenggarakan oleh instansinya telah selaras dengan standar pelayanan yang objektif, netral, tidak memihak, tidak diskriminatif, serta tidak terpengaruh kepentingan pribadi/kelompok/partai politik</t>
  </si>
  <si>
    <t>Menerapkan strategi jangka panjang yang berfokus pada pemenuhan kebutuhan pemangku kepentingan dalam menyusun kebijakan dengan mengikuti standar objektif, netral, tidak memihak, tidak diskriminatif, transparan, tidak terpengaruh kepentingan pribadi/kelompok</t>
  </si>
  <si>
    <t>Mampu memastikan kebijakan kebijakan pelayanan publik yang menjamin terselenggaranya pelayanan publik yang objektif, netral, tidak memihak, tidak diskriminatif, serta tidak terpengaruh kepentingan pribadi/kelompok/partai politik</t>
  </si>
  <si>
    <t>Mampu menciptakan kebijakan kebijakan pelayanan publik yang menjamin terselenggaranya pelayanan publik yang objektif, netral, tidak memihak, tidak diskriminatif, serta tidak terpengaruh kepentingan pribadi/kelompok/partai politik</t>
  </si>
  <si>
    <t>Menginternalisasikan nilai dan semangat pelayanan publik yang mengikuti standar objektif, netral, tidak memihak, tidak diskriminatif, transparan, tidak terpengaruh kepentingan pribadi/kelompok kepada setiap individu di lingkungan instansi/nasional</t>
  </si>
  <si>
    <t>Menjamin terselenggaranya pelayanan publik yang objektif, netral, tidak memihak, tidak diskriminatif, serta tidak terpengaruh kepentingan pribadi/kelompok/partai politik</t>
  </si>
  <si>
    <t>Pengembangan Diri dan Orang Lain</t>
  </si>
  <si>
    <t>Mengidentifikasi kebutuhan pengembangan diri dan menyeleksi sumber serta metodologi pembelajaran yang diperlukan</t>
  </si>
  <si>
    <t>Menunjukkan usaha mandiri untuk mempelajari keterampilan atau kemampuan baru dari berbagai media pembelajaran</t>
  </si>
  <si>
    <t>Berupaya meningkatkan diri dengan belajar dari orang-orang lain yang berwawasan luas di dalam organisasi</t>
  </si>
  <si>
    <t>Meningkatkan kemampuan bawahan dengan memberikan contoh dan penjelasan cara melaksanakan suatu pekerjaan</t>
  </si>
  <si>
    <t>Meningkatkan kemampuan bawahan dengan memberikan contoh, instruksi, penjelasan dan petunjuk praktis yang jelas kepada bawahan dalam menyelesaikan suatu pekerjaan</t>
  </si>
  <si>
    <t>Membantu bawahan untuk mempelajari proses, program atau sistem baru</t>
  </si>
  <si>
    <t>Menggunakan metode lain untuk meyakinkan bahwa orang lain telah memahami penjelasan atau pengarahan</t>
  </si>
  <si>
    <t>Memberikan umpan balik, membimbing</t>
  </si>
  <si>
    <t>Memberikan tugas-tugas yang menantang pada bawahan sebagai media belajar untuk mengembangkan kemampuannya</t>
  </si>
  <si>
    <t>Mengamati bawahan dalam mengerjakan tugasnya dan memberikan umpan balik yang objektif dan jujur; melakukan diskusi dengan bawahan untuk memberikan bimbingan dan umpan balik yang berguna bagi bawahan</t>
  </si>
  <si>
    <t>Mendorong kepercayaan diri bawahan; memberikan kepercayaan penuh pada bawahan untuk mengerjakan tugas dengan caranya sendiri; memberi kesempatan dan membantu bawahan menemukan peluang untuk berkembang</t>
  </si>
  <si>
    <t>Menyusun program pengembangan jangka panjang dalam rangka mendorong manajemen pembelajaran</t>
  </si>
  <si>
    <t>Menyusun program pengembangan jangka panjang bersama-sama dengan bawahan, termasuk didalamnya penetapan tujuan, bimbingan, penugasan dan pengalaman lainnya, serta mengalokasikan waktu untuk mengikuti pelatihan/pendidikan/ pengembangan kompetensi dan karir</t>
  </si>
  <si>
    <t>Melaksanakan manajemen pembelajaran termasuk evaluasi dan umpan balik pada tataran organisasi</t>
  </si>
  <si>
    <t>Mengembangkan orang-orang disekitarnya secara konsisten, melakukan kaderisasi untuk posisi-posisi di unit kerjanya</t>
  </si>
  <si>
    <t>Menciptakan situasi yang mendorong individu, kelompok, unit kerja untuk mengembangkan kemampuan belajar secara berkelanjutan di tingkat instansi</t>
  </si>
  <si>
    <t>Merekomendasikan/memberikan penghargaan bagi upaya pengembangan yang berhasil, memastikan dukungan bagi orang lain dalam mengembangkan kemampuan dalam unit kerja di tingkat instansi</t>
  </si>
  <si>
    <t>Memberikan inspirasi kepada individu atau kelompok untuk belajar secara berkelanjutan dalam penerapan di tingkat instansi</t>
  </si>
  <si>
    <t>Mengelola Perubahan</t>
  </si>
  <si>
    <t>Mengikuti perubahan dengan arahan</t>
  </si>
  <si>
    <t>Sadar mengenai perubahan yang terjadi di organisasi dan berusaha menyesuaikan diri dengan perubahan tersebut</t>
  </si>
  <si>
    <t>Mengikuti perubahan secara terbuka sesuai petunjuk/pedoman</t>
  </si>
  <si>
    <t>Menyesuaikan cara kerja lama dengan menerapkan metode/proses baru dengan bimbingan orang lain</t>
  </si>
  <si>
    <t>Proaktif beradaptasi mengikuti perubahan</t>
  </si>
  <si>
    <t>Menyesuaikan cara kerja lama dengan menerapkan metode/proses baru selaras dengan ketentuan yang berlaku tanpa arahan orang lain</t>
  </si>
  <si>
    <t>Mengembangkan kemampuan diri untuk menghadapi perubahan</t>
  </si>
  <si>
    <t>Cepat dan tanggap dalam menerima perubahan</t>
  </si>
  <si>
    <t>Membantu orang lain mengikuti perubahan, mengantisipasi perubahan secara tepat</t>
  </si>
  <si>
    <t>Membantu orang lain dalam melakukan perubahan</t>
  </si>
  <si>
    <t>Menyesuaikan prioritas kerja secara berulang-ulang jika diperlukan</t>
  </si>
  <si>
    <t>Mengantisipasi perubahan yang dibutuhkan oleh unit kerjanya secara tepat. Memberikan solusi efektif terhadap masalah yang ditimbulkan oleh adanya perubahan</t>
  </si>
  <si>
    <t>Memimpin perubahan pada unit kerja</t>
  </si>
  <si>
    <t>Mengarahkan unit kerja untuk lebih siap dalam menghadapi perubahan termasuk memitigasi risiko yang mungkin terjadi</t>
  </si>
  <si>
    <t>Memastikan perubahan sudah diterapkan secara aktif di lingkup unit kerjanya secara berkala</t>
  </si>
  <si>
    <t>Memimpin dan memastikan penerapan program-program perubahan selaras antar unit kerja</t>
  </si>
  <si>
    <t>Memimpin, menggalang dan  menggerakkan dukungan pemangku kepentingan untuk menjalankan perubahan secara berkelanjutan pada tingkat instansi/nasional</t>
  </si>
  <si>
    <t>Membuat kebijakan-kebijakan yang mendorong perubahan yang berdampak pada pencapaian sasaran prioritas nasional</t>
  </si>
  <si>
    <t>Menggalang dan menggerakkan dukungan para pemangku kepentingan untuk mengimplementasikan perubahan yang telah ditetapkan</t>
  </si>
  <si>
    <t>Secara berkelanjutan, mencari cara-cara baru untuk memberi nilai tambah bagi perubahan yang tengah dijalankan agar memberi manfaat yang lebih besar bagi para pemangku kepentingan</t>
  </si>
  <si>
    <t>Pengambilan Keputusan</t>
  </si>
  <si>
    <t>Mengumpulkan informasi untuk bertindak sesuai kewenangan</t>
  </si>
  <si>
    <t>Mengumpulkan dan mempertimbangkan informasi yang dibutuhkan dalam mencari solusi</t>
  </si>
  <si>
    <t>Mengenali situasi/pilihan yang tepat untuk bertindak sesuai kewenangan</t>
  </si>
  <si>
    <t>Mempertimbangkan kemungkinan solusi yang dapat diterapkan dalam pekerjaan rutin berdasarkan kebijakan dan prosedur yang telah ditentukan</t>
  </si>
  <si>
    <t>Menganalisis masalah secara mendalam</t>
  </si>
  <si>
    <t>Melakukan analisis secara mendalam terhadap informasi yang tersedia dalam upaya mencari solusi</t>
  </si>
  <si>
    <t>Mempertimbangkan berbagai alternatif yang ada sebelum membuat kesimpulan</t>
  </si>
  <si>
    <t>Membuat keputusan operasional berdasarkan kesimpulan dari berbagai sumber informasi sesuai dengan pedoman yang ada</t>
  </si>
  <si>
    <t>Membandingkan berbagai alternatif, menyeimbangkan risiko keberhasilan dalam implementasi</t>
  </si>
  <si>
    <t>Membandingkan berbagai alternatif tindakan dan implikasinya</t>
  </si>
  <si>
    <t>Memilih alternatif solusi yang terbaik, membuat keputusan operasional mengacu pada alternatif solusi terbaik yang didasarkan pada analisis data yang sistematis, seksama, mengikuti prinsip kehati-hatian</t>
  </si>
  <si>
    <t>Menyeimbangkan antara kemungkinan risiko dan keberhasilan dalam implementasinya</t>
  </si>
  <si>
    <t>Menyelesaikan masalah yang mengandung risiko tinggi, mengantisipasi dampak keputusan, membuat tindakan pengamanan; mitigasi risiko</t>
  </si>
  <si>
    <t>Menyusun dan/atau memutuskan konsep penyelesaian masalah yang melibatkan beberapa/seluruh fungsi dalam organisasi</t>
  </si>
  <si>
    <t>Menghasilkan solusi dari berbagai masalah yang kompleks, terkait dengan bidang kerjanya yang berdampak pada pihak lain</t>
  </si>
  <si>
    <t>Membuat keputusan dan mengantisipasi dampak keputusannya serta menyiapkan tindakan penanganannya (mitigasi risiko)</t>
  </si>
  <si>
    <t>Menghasilkan solusi yang dapat mengatasi permasalahan jangka panjang</t>
  </si>
  <si>
    <t>Menghasilkan solusi strategis yang berdampak pada tataran instansi/nasional</t>
  </si>
  <si>
    <t>Membuat keputusan atau kebijakan yang berdampak nasional dengan memitigasi risiko yang mungkin timbul</t>
  </si>
  <si>
    <t>Perekat Bangsa</t>
  </si>
  <si>
    <t>Peka memahami dan menerima kemajemukan</t>
  </si>
  <si>
    <t>Mampu memahami, menerima, peka terhadap perbedaan individu/kelompok masyarakat</t>
  </si>
  <si>
    <t>Terbuka, ingin belajar tentang perbedaan/kemajemukan masyarakat</t>
  </si>
  <si>
    <t>Mampu bekerja bersama dengan individu yang berbeda latar belakang dengan-nya</t>
  </si>
  <si>
    <t>Aktif mengembangkan sikap saling menghargai, menekankan persamaan dan persatuan</t>
  </si>
  <si>
    <t>Menampilkan sikap dan perilaku yang peduli akan nilai-nilai keberagaman dan menghargai perbedaan</t>
  </si>
  <si>
    <t>Membangun hubungan baik antar individu dalam organisasi, mitra kerja, pemangku kepentingan</t>
  </si>
  <si>
    <t>Bersikap tenang, mampu mengendalikan emosi, kemarahan dan frustasi dalam menghadapi pertentangan yang ditimbulkan oleh perbedaan latar belakang, agama/kepercayaan, suku, jender, sosial ekonomi, preferensi politik di lingkungan unit kerjanya</t>
  </si>
  <si>
    <t>Mempromosikan, mengembangkan sikap toleransi dan persatuan</t>
  </si>
  <si>
    <t>Mempromosikan sikap menghargai perbedaan di antara orang-orang yang mendorong toleransi dan keterbukaan</t>
  </si>
  <si>
    <t>Melakukan pemetaan sosial di masyarakat sehingga dapat memberikan respon yang sesuai dengan budaya yang berlaku. Mengidentifikasi potensi kesalah-pahaman yang diakibatkan adanya keragaman budaya yang ada</t>
  </si>
  <si>
    <t>Menjadi mediator untuk menyelesaikan konflik atau mengurangi dampak negatif dari konflik atau potensi konflik</t>
  </si>
  <si>
    <t>Mendayagunakan perbedaan secara konstruktif dan kreatif untuk meningkatkan efektifitas organisasi</t>
  </si>
  <si>
    <t>Menginisiasi dan merepresentasikan pemerintah di lingkungan kerja dan masyarakat untuk senantiasa menjaga persatuan dan kesatuan dalam keberagaman dan menerima segala bentuk perbedaan dalam kehidupan bermasyarakat</t>
  </si>
  <si>
    <t>Mampu mendayagunakan perbedaan latar belakang, agama/kepercayaan, suku, jender, sosial ekonomi, preferensi politik untuk mencapai kelancaran pencapaian tujuan organisasi</t>
  </si>
  <si>
    <t>Mampu membuat program yang mengakomodasi perbedaan latar belakang, agama/kepercayaan, suku, jender, sosial ekonomi, preferensi politik</t>
  </si>
  <si>
    <t>Menjadi wakil pemerintah yang mampu membangun hubungan sosial psikologis dengan masyarakat sehingga menciptakan kelekatan yang kuat antara ASN dan para pemangku kepentingan serta diantara para pemangku kepentingan itu sendiri</t>
  </si>
  <si>
    <t>Mampu mengkomunikasikan dampak risiko yang teridentifikasi dan merekomendasikan tindakan korektif berdasarkan pertimbangan perbedaan latar belakang, agama/kepercayaan, suku, jender, sosial ekonomi, preferensi politik untuk membangun hubungan jangka panjang</t>
  </si>
  <si>
    <t>Mampu membuat kebijakan yang mengakomodasi perbedaan latar belakang, agama/kepercayaan, suku, jender, sosial ekonomi, preferensi politik yang berdampak positif secara nasional</t>
  </si>
  <si>
    <t>Orientasi pada hasil</t>
  </si>
  <si>
    <t>Pengembangan diri dan orang lain</t>
  </si>
  <si>
    <t>….……………</t>
  </si>
  <si>
    <t xml:space="preserve"> Pendidikan</t>
  </si>
  <si>
    <t>A.  </t>
  </si>
  <si>
    <t xml:space="preserve"> Pelatihan</t>
  </si>
  <si>
    <t>B.  </t>
  </si>
  <si>
    <t>Pengalaman kerja</t>
  </si>
  <si>
    <t xml:space="preserve">C.   </t>
  </si>
  <si>
    <t>D. </t>
  </si>
  <si>
    <t>E.</t>
  </si>
  <si>
    <t>Pangkat</t>
  </si>
  <si>
    <t>Urusan Pemerintahan</t>
  </si>
  <si>
    <t>Melakukan monitoring dan evaluasi terhadap penerapan sikap integritas di dalam unit kerja yang dipimpin</t>
  </si>
  <si>
    <t>Menggunakan gaya komunikasi informal untuk meningkatkan hubungan profesional</t>
  </si>
  <si>
    <t>Mampu mensupervisi/ mengawasi/menyelia dan menjelaskan proses pelaksanaan tugas tugas pemerintahan/pelayanan publik secara transparan</t>
  </si>
  <si>
    <t>Pengembangan diri</t>
  </si>
  <si>
    <t>Pengatur Muda</t>
  </si>
  <si>
    <t>Pengatur Muda TK. I</t>
  </si>
  <si>
    <t>Pengatur</t>
  </si>
  <si>
    <t>Pengatur TK. I</t>
  </si>
  <si>
    <t>Penata Muda</t>
  </si>
  <si>
    <t>Penata Muda Tk. I</t>
  </si>
  <si>
    <t>Penata</t>
  </si>
  <si>
    <t>Penata Tk. I</t>
  </si>
  <si>
    <t>Juru Muda</t>
  </si>
  <si>
    <t>Juru Muda Tk. I</t>
  </si>
  <si>
    <t xml:space="preserve">Juru </t>
  </si>
  <si>
    <t>Juru Tk. I</t>
  </si>
  <si>
    <t>Pembina</t>
  </si>
  <si>
    <t>Pembina Tk. I</t>
  </si>
  <si>
    <t>Pembina Utama Muda</t>
  </si>
  <si>
    <t>Pembina Utama Madya</t>
  </si>
  <si>
    <t>Pembina Utama</t>
  </si>
  <si>
    <t xml:space="preserve">   </t>
  </si>
  <si>
    <t>.......................................................</t>
  </si>
  <si>
    <t>No</t>
  </si>
  <si>
    <t>Standar Kompetensi</t>
  </si>
  <si>
    <t>A</t>
  </si>
  <si>
    <t>Manajerial</t>
  </si>
  <si>
    <t>JPT Utama</t>
  </si>
  <si>
    <t>JPT Madya</t>
  </si>
  <si>
    <t>JPT Pratama</t>
  </si>
  <si>
    <t>Administrator</t>
  </si>
  <si>
    <t>Pengawas</t>
  </si>
  <si>
    <t>Pelaksana</t>
  </si>
  <si>
    <t>B</t>
  </si>
  <si>
    <t>Sosial Kultural</t>
  </si>
  <si>
    <t>level</t>
  </si>
  <si>
    <t>Utama</t>
  </si>
  <si>
    <t>Madya</t>
  </si>
  <si>
    <t>Muda</t>
  </si>
  <si>
    <t>Pertama</t>
  </si>
  <si>
    <t>Penyelia</t>
  </si>
  <si>
    <t>Mahir</t>
  </si>
  <si>
    <t>Terampil</t>
  </si>
  <si>
    <t>Pemula</t>
  </si>
  <si>
    <t>√</t>
  </si>
  <si>
    <t>1.1</t>
  </si>
  <si>
    <t>2.1</t>
  </si>
  <si>
    <t>3.1</t>
  </si>
  <si>
    <t>4.1</t>
  </si>
  <si>
    <t>5.1</t>
  </si>
  <si>
    <t>1.2</t>
  </si>
  <si>
    <t>2.2</t>
  </si>
  <si>
    <t>3.2</t>
  </si>
  <si>
    <t>4.3</t>
  </si>
  <si>
    <t>5.2</t>
  </si>
  <si>
    <t>4.2</t>
  </si>
  <si>
    <t>1.3</t>
  </si>
  <si>
    <t>2.3</t>
  </si>
  <si>
    <t>3.3</t>
  </si>
  <si>
    <t>5.3</t>
  </si>
  <si>
    <t>Tingkat pentingnya terhadap jabatan</t>
  </si>
  <si>
    <t>Unit Kerja</t>
  </si>
  <si>
    <t>Eselon II</t>
  </si>
  <si>
    <t>Eselon III</t>
  </si>
  <si>
    <t>Eselon IV</t>
  </si>
  <si>
    <t>1.</t>
  </si>
  <si>
    <t>2.</t>
  </si>
  <si>
    <t>3.</t>
  </si>
  <si>
    <t>Indikator Kinerja Jabatan</t>
  </si>
  <si>
    <t>Ikhtisar Jabatan</t>
  </si>
  <si>
    <t>JABATAN PIMPINAN TINGGI PRATAMA</t>
  </si>
  <si>
    <t>Fungsi Penunjang Pengawasan</t>
  </si>
  <si>
    <t>Inspektorat</t>
  </si>
  <si>
    <t>Melaksanakan tugas-tugas sederhana/kompleksitas rendah/kompleksitas sedang dalam perencanaan, pengorganisasian, pelaksanaan teknis, pengendalian, dan evaluasi pengawasan.</t>
  </si>
  <si>
    <t>Diploma III (D-III)</t>
  </si>
  <si>
    <t>Semua Jurusan</t>
  </si>
  <si>
    <t>-</t>
  </si>
  <si>
    <t>Diklat Manajemen Pengawasan</t>
  </si>
  <si>
    <t xml:space="preserve">Diklat dasar-dasar audit </t>
  </si>
  <si>
    <t xml:space="preserve">Bintek Pemberian Keterangan Ahli </t>
  </si>
  <si>
    <t>Diklat Pembentukan Auditor Terampil</t>
  </si>
  <si>
    <t xml:space="preserve">Menjabat sebagai Pejabat Fungsional Auditor,Mengetahui Pengelolaan Keuangan Daerah,Mengetahui Pengelolaan Barang Milik Daerah,Mengetahui Aturan di bidang Pengawasan
</t>
  </si>
  <si>
    <t>Kertas kerja Audit, reviu, evaluasi, dan kegiatan pengawasan lain</t>
  </si>
  <si>
    <t>Laporan Hasil melaksanakan perjalanan pemeriksaan</t>
  </si>
  <si>
    <t>Notulen Rapat Koordinasi</t>
  </si>
  <si>
    <t>Draft Laporan Hasil Pemeriksaan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</si>
</sst>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2"/>
      <color theme="1"/>
      <name val="Bookman Old Style"/>
      <family val="1"/>
    </font>
    <font>
      <sz val="12"/>
      <color rgb="FF000000"/>
      <name val="Bookman Old Style"/>
      <family val="1"/>
    </font>
    <font>
      <b/>
      <sz val="12"/>
      <color theme="1"/>
      <name val="Bookman Old Style"/>
      <family val="1"/>
    </font>
    <font>
      <sz val="10"/>
      <color theme="1"/>
      <name val="Arial Unicode MS"/>
      <family val="2"/>
    </font>
    <font>
      <i/>
      <sz val="12"/>
      <color theme="1"/>
      <name val="Bookman Old Style"/>
      <family val="1"/>
    </font>
    <font>
      <sz val="12"/>
      <color theme="1"/>
      <name val="Wingdings"/>
      <charset val="2"/>
    </font>
    <font>
      <sz val="11"/>
      <color theme="1"/>
      <name val="Wingdings"/>
      <charset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0" xfId="0" quotePrefix="1"/>
    <xf numFmtId="0" fontId="7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1" xfId="0" applyFont="1" applyBorder="1"/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/>
    <xf numFmtId="0" fontId="8" fillId="0" borderId="0" xfId="0" applyFont="1" applyAlignment="1"/>
    <xf numFmtId="0" fontId="8" fillId="0" borderId="1" xfId="0" applyFont="1" applyBorder="1" applyAlignment="1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Protection="1"/>
    <xf numFmtId="0" fontId="1" fillId="0" borderId="13" xfId="0" applyFont="1" applyBorder="1" applyAlignment="1" applyProtection="1">
      <alignment horizontal="right" vertical="top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13" xfId="0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left" vertical="top"/>
    </xf>
    <xf numFmtId="0" fontId="1" fillId="0" borderId="6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6" xfId="0" applyFont="1" applyBorder="1" applyProtection="1"/>
    <xf numFmtId="0" fontId="1" fillId="0" borderId="2" xfId="0" applyFont="1" applyBorder="1" applyAlignment="1" applyProtection="1">
      <alignment vertical="top"/>
    </xf>
    <xf numFmtId="0" fontId="1" fillId="0" borderId="13" xfId="0" applyFont="1" applyBorder="1" applyAlignment="1" applyProtection="1">
      <alignment vertical="top"/>
    </xf>
    <xf numFmtId="0" fontId="1" fillId="0" borderId="6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/>
    </xf>
    <xf numFmtId="0" fontId="1" fillId="0" borderId="0" xfId="0" applyFont="1" applyBorder="1" applyAlignment="1" applyProtection="1">
      <alignment vertical="center" wrapText="1"/>
    </xf>
    <xf numFmtId="0" fontId="1" fillId="0" borderId="6" xfId="0" applyFont="1" applyBorder="1" applyAlignment="1" applyProtection="1">
      <alignment vertical="top" wrapText="1"/>
    </xf>
    <xf numFmtId="0" fontId="1" fillId="0" borderId="15" xfId="0" applyFont="1" applyBorder="1" applyAlignment="1" applyProtection="1">
      <alignment vertical="top" wrapText="1"/>
    </xf>
    <xf numFmtId="0" fontId="1" fillId="0" borderId="14" xfId="0" applyFont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4" fillId="0" borderId="0" xfId="0" applyFont="1" applyProtection="1"/>
    <xf numFmtId="0" fontId="6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vertical="top" wrapText="1"/>
    </xf>
    <xf numFmtId="0" fontId="1" fillId="0" borderId="4" xfId="0" applyFont="1" applyBorder="1" applyAlignment="1" applyProtection="1">
      <alignment vertical="top"/>
    </xf>
    <xf numFmtId="0" fontId="3" fillId="4" borderId="12" xfId="0" applyFont="1" applyFill="1" applyBorder="1" applyAlignment="1" applyProtection="1">
      <alignment vertical="center" wrapText="1"/>
    </xf>
    <xf numFmtId="0" fontId="1" fillId="4" borderId="12" xfId="0" applyFont="1" applyFill="1" applyBorder="1" applyAlignment="1" applyProtection="1">
      <alignment horizontal="center" vertical="center" wrapText="1"/>
    </xf>
    <xf numFmtId="0" fontId="1" fillId="4" borderId="0" xfId="0" applyFont="1" applyFill="1" applyProtection="1"/>
    <xf numFmtId="0" fontId="1" fillId="0" borderId="0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vertical="top" wrapText="1"/>
      <protection locked="0"/>
    </xf>
    <xf numFmtId="0" fontId="1" fillId="0" borderId="5" xfId="0" applyFont="1" applyBorder="1" applyAlignment="1" applyProtection="1">
      <alignment vertical="top" wrapText="1"/>
      <protection locked="0"/>
    </xf>
    <xf numFmtId="0" fontId="1" fillId="0" borderId="15" xfId="0" applyFont="1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14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0" fontId="13" fillId="0" borderId="13" xfId="0" applyFont="1" applyBorder="1" applyAlignment="1" applyProtection="1">
      <alignment horizontal="left" vertical="center" wrapText="1"/>
      <protection locked="0"/>
    </xf>
    <xf numFmtId="0" fontId="13" fillId="0" borderId="12" xfId="0" applyFont="1" applyBorder="1" applyAlignment="1" applyProtection="1">
      <alignment horizontal="left" vertical="center" wrapText="1"/>
      <protection locked="0"/>
    </xf>
    <xf numFmtId="0" fontId="13" fillId="0" borderId="11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vertical="top" wrapText="1"/>
    </xf>
    <xf numFmtId="0" fontId="1" fillId="0" borderId="11" xfId="0" applyFont="1" applyBorder="1" applyAlignment="1" applyProtection="1">
      <alignment vertical="top" wrapText="1"/>
    </xf>
    <xf numFmtId="0" fontId="1" fillId="0" borderId="14" xfId="0" applyFont="1" applyBorder="1" applyAlignment="1" applyProtection="1">
      <alignment vertical="top" wrapText="1"/>
    </xf>
    <xf numFmtId="0" fontId="1" fillId="0" borderId="3" xfId="0" applyFont="1" applyBorder="1" applyAlignment="1" applyProtection="1">
      <alignment vertical="top" wrapText="1"/>
    </xf>
    <xf numFmtId="0" fontId="1" fillId="0" borderId="14" xfId="0" applyFont="1" applyBorder="1" applyAlignment="1" applyProtection="1">
      <alignment vertical="top" wrapText="1"/>
      <protection locked="0"/>
    </xf>
    <xf numFmtId="0" fontId="1" fillId="0" borderId="3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left" vertical="top" wrapText="1"/>
    </xf>
    <xf numFmtId="0" fontId="1" fillId="0" borderId="4" xfId="0" applyFont="1" applyBorder="1" applyAlignment="1" applyProtection="1">
      <alignment horizontal="left" vertical="top" wrapText="1"/>
    </xf>
    <xf numFmtId="0" fontId="1" fillId="0" borderId="5" xfId="0" applyFont="1" applyBorder="1" applyAlignment="1" applyProtection="1">
      <alignment horizontal="left" vertical="top" wrapText="1"/>
    </xf>
    <xf numFmtId="0" fontId="1" fillId="0" borderId="6" xfId="0" applyFont="1" applyBorder="1" applyAlignment="1" applyProtection="1">
      <alignment horizontal="left" vertical="top" wrapText="1"/>
    </xf>
    <xf numFmtId="0" fontId="1" fillId="0" borderId="7" xfId="0" applyFont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 applyProtection="1">
      <alignment vertical="top" wrapText="1"/>
    </xf>
    <xf numFmtId="0" fontId="1" fillId="0" borderId="4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vertical="top" wrapText="1"/>
    </xf>
    <xf numFmtId="0" fontId="1" fillId="0" borderId="5" xfId="0" applyFont="1" applyBorder="1" applyAlignment="1" applyProtection="1">
      <alignment vertical="top" wrapText="1"/>
    </xf>
    <xf numFmtId="0" fontId="1" fillId="0" borderId="6" xfId="0" applyFont="1" applyBorder="1" applyAlignment="1" applyProtection="1">
      <alignment vertical="top" wrapText="1"/>
    </xf>
    <xf numFmtId="0" fontId="1" fillId="0" borderId="15" xfId="0" applyFont="1" applyBorder="1" applyAlignment="1" applyProtection="1">
      <alignment vertical="top" wrapText="1"/>
    </xf>
    <xf numFmtId="0" fontId="1" fillId="0" borderId="7" xfId="0" applyFont="1" applyBorder="1" applyAlignment="1" applyProtection="1">
      <alignment vertical="top" wrapText="1"/>
    </xf>
    <xf numFmtId="0" fontId="1" fillId="0" borderId="1" xfId="0" applyFont="1" applyBorder="1" applyAlignment="1" applyProtection="1">
      <alignment vertical="top" wrapText="1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Border="1" applyAlignment="1" applyProtection="1">
      <alignment vertical="center" wrapText="1"/>
    </xf>
    <xf numFmtId="0" fontId="1" fillId="0" borderId="12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14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 wrapText="1"/>
    </xf>
    <xf numFmtId="0" fontId="1" fillId="0" borderId="5" xfId="0" applyFont="1" applyBorder="1" applyAlignment="1" applyProtection="1">
      <alignment horizontal="center" vertical="top" wrapText="1"/>
    </xf>
    <xf numFmtId="0" fontId="1" fillId="0" borderId="6" xfId="0" applyFont="1" applyBorder="1" applyAlignment="1" applyProtection="1">
      <alignment horizontal="center" vertical="top" wrapText="1"/>
    </xf>
    <xf numFmtId="0" fontId="1" fillId="0" borderId="15" xfId="0" applyFont="1" applyBorder="1" applyAlignment="1" applyProtection="1">
      <alignment horizontal="center" vertical="top" wrapText="1"/>
    </xf>
    <xf numFmtId="0" fontId="1" fillId="0" borderId="7" xfId="0" applyFont="1" applyBorder="1" applyAlignment="1" applyProtection="1">
      <alignment horizontal="center" vertical="top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1" fillId="0" borderId="5" xfId="0" applyFont="1" applyBorder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4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0" fontId="1" fillId="0" borderId="8" xfId="0" applyFont="1" applyBorder="1" applyAlignment="1" applyProtection="1">
      <alignment horizontal="center" vertical="top"/>
    </xf>
    <xf numFmtId="0" fontId="1" fillId="0" borderId="9" xfId="0" applyFont="1" applyBorder="1" applyAlignment="1" applyProtection="1">
      <alignment horizontal="center" vertical="top"/>
    </xf>
    <xf numFmtId="0" fontId="1" fillId="0" borderId="10" xfId="0" applyFont="1" applyBorder="1" applyAlignment="1" applyProtection="1">
      <alignment horizontal="center" vertical="top"/>
    </xf>
    <xf numFmtId="0" fontId="1" fillId="0" borderId="12" xfId="0" applyFont="1" applyBorder="1" applyAlignment="1" applyProtection="1">
      <alignment horizontal="left" vertical="top" wrapText="1"/>
    </xf>
    <xf numFmtId="0" fontId="1" fillId="0" borderId="13" xfId="0" applyFont="1" applyBorder="1" applyAlignment="1" applyProtection="1">
      <alignment vertical="center" wrapText="1"/>
    </xf>
    <xf numFmtId="0" fontId="1" fillId="0" borderId="8" xfId="0" applyFont="1" applyBorder="1" applyAlignment="1" applyProtection="1">
      <alignment vertical="center" wrapText="1"/>
    </xf>
    <xf numFmtId="0" fontId="1" fillId="3" borderId="13" xfId="0" applyFont="1" applyFill="1" applyBorder="1" applyAlignment="1" applyProtection="1">
      <alignment horizontal="center" vertical="center" wrapText="1"/>
    </xf>
    <xf numFmtId="0" fontId="1" fillId="3" borderId="12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14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1" fillId="3" borderId="15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4" borderId="12" xfId="0" applyFont="1" applyFill="1" applyBorder="1" applyAlignment="1" applyProtection="1">
      <alignment vertical="center" wrapText="1"/>
    </xf>
    <xf numFmtId="0" fontId="1" fillId="4" borderId="12" xfId="0" applyFont="1" applyFill="1" applyBorder="1" applyAlignment="1" applyProtection="1">
      <alignment horizontal="center" vertical="center" wrapText="1"/>
    </xf>
    <xf numFmtId="0" fontId="1" fillId="4" borderId="1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top" wrapText="1"/>
    </xf>
    <xf numFmtId="0" fontId="3" fillId="4" borderId="13" xfId="0" applyFont="1" applyFill="1" applyBorder="1" applyAlignment="1" applyProtection="1">
      <alignment horizontal="left" vertical="center" wrapText="1"/>
    </xf>
    <xf numFmtId="0" fontId="3" fillId="4" borderId="12" xfId="0" applyFont="1" applyFill="1" applyBorder="1" applyAlignment="1" applyProtection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13" xfId="0" applyFont="1" applyBorder="1" applyAlignment="1" applyProtection="1">
      <alignment vertical="top" wrapText="1"/>
    </xf>
    <xf numFmtId="0" fontId="1" fillId="0" borderId="12" xfId="0" applyFont="1" applyBorder="1" applyAlignment="1" applyProtection="1">
      <alignment vertical="top" wrapText="1"/>
      <protection locked="0"/>
    </xf>
    <xf numFmtId="0" fontId="1" fillId="0" borderId="11" xfId="0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NJAB\Bintek%20SKJ%2014%20Desember%202018-20181227T074556Z-001\Bintek%20SKJ%2014%20Desember%202018\contoh%20wonogiri\STANDAR%20KOMPETENSI%20KASI%20KK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RM 1"/>
      <sheetName val="FORM 2"/>
      <sheetName val="SKM"/>
      <sheetName val="SKSK"/>
    </sheetNames>
    <sheetDataSet>
      <sheetData sheetId="0"/>
      <sheetData sheetId="1"/>
      <sheetData sheetId="2">
        <row r="310">
          <cell r="B310" t="str">
            <v>-</v>
          </cell>
        </row>
        <row r="311">
          <cell r="B311" t="str">
            <v>√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2:S71"/>
  <sheetViews>
    <sheetView tabSelected="1" topLeftCell="A61" zoomScale="85" zoomScaleNormal="85" workbookViewId="0">
      <selection activeCell="A71" sqref="A71:N71"/>
    </sheetView>
  </sheetViews>
  <sheetFormatPr defaultColWidth="9.140625" defaultRowHeight="15.75"/>
  <cols>
    <col min="1" max="1" width="4.85546875" style="26" customWidth="1"/>
    <col min="2" max="2" width="18.7109375" style="26" customWidth="1"/>
    <col min="3" max="3" width="9.140625" style="26" customWidth="1"/>
    <col min="4" max="4" width="3.85546875" style="26" customWidth="1"/>
    <col min="5" max="5" width="12.5703125" style="26" customWidth="1"/>
    <col min="6" max="6" width="2.42578125" style="26" customWidth="1"/>
    <col min="7" max="7" width="3.28515625" style="26" customWidth="1"/>
    <col min="8" max="8" width="23.140625" style="26" customWidth="1"/>
    <col min="9" max="9" width="6.28515625" style="26" customWidth="1"/>
    <col min="10" max="10" width="16.7109375" style="26" customWidth="1"/>
    <col min="11" max="11" width="10.140625" style="26" customWidth="1"/>
    <col min="12" max="12" width="5" style="26" customWidth="1"/>
    <col min="13" max="13" width="5.85546875" style="26" customWidth="1"/>
    <col min="14" max="14" width="9.140625" style="26" customWidth="1"/>
    <col min="15" max="16384" width="9.140625" style="26"/>
  </cols>
  <sheetData>
    <row r="2" spans="1:14" ht="36.75" customHeight="1">
      <c r="B2" s="49" t="s">
        <v>20</v>
      </c>
      <c r="C2" s="47"/>
      <c r="D2" s="50" t="s">
        <v>21</v>
      </c>
      <c r="E2" s="112" t="s">
        <v>34</v>
      </c>
      <c r="F2" s="112"/>
      <c r="G2" s="112"/>
      <c r="H2" s="112"/>
      <c r="I2" s="112"/>
      <c r="J2" s="112"/>
      <c r="K2" s="112"/>
      <c r="L2" s="112"/>
      <c r="M2" s="112"/>
    </row>
    <row r="3" spans="1:14">
      <c r="B3" s="37" t="s">
        <v>22</v>
      </c>
      <c r="D3" s="44" t="s">
        <v>21</v>
      </c>
      <c r="E3" s="129" t="s">
        <v>269</v>
      </c>
      <c r="F3" s="129"/>
      <c r="G3" s="129"/>
      <c r="H3" s="129"/>
      <c r="I3" s="48"/>
      <c r="J3" s="48"/>
      <c r="K3" s="20"/>
      <c r="L3" s="20"/>
      <c r="M3" s="20"/>
    </row>
    <row r="4" spans="1:14">
      <c r="B4" s="37" t="s">
        <v>226</v>
      </c>
      <c r="D4" s="44" t="s">
        <v>21</v>
      </c>
      <c r="E4" s="137" t="s">
        <v>298</v>
      </c>
      <c r="F4" s="137"/>
      <c r="G4" s="137"/>
      <c r="H4" s="137"/>
      <c r="I4" s="137"/>
      <c r="J4" s="137"/>
      <c r="K4" s="137"/>
      <c r="L4" s="137"/>
      <c r="M4" s="137"/>
    </row>
    <row r="5" spans="1:14">
      <c r="B5" s="37"/>
      <c r="D5" s="44"/>
      <c r="E5" s="138"/>
      <c r="F5" s="138"/>
      <c r="G5" s="138"/>
      <c r="H5" s="138"/>
      <c r="I5" s="138"/>
      <c r="J5" s="138"/>
      <c r="K5" s="138"/>
      <c r="L5" s="138"/>
      <c r="M5" s="138"/>
    </row>
    <row r="6" spans="1:14">
      <c r="B6" s="37"/>
      <c r="D6" s="44"/>
      <c r="E6" s="138"/>
      <c r="F6" s="138"/>
      <c r="G6" s="138"/>
      <c r="H6" s="138"/>
      <c r="I6" s="138"/>
      <c r="J6" s="138"/>
      <c r="K6" s="138"/>
      <c r="L6" s="138"/>
      <c r="M6" s="138"/>
    </row>
    <row r="7" spans="1:14">
      <c r="B7" s="37" t="s">
        <v>23</v>
      </c>
      <c r="D7" s="44" t="s">
        <v>21</v>
      </c>
      <c r="E7" s="136"/>
      <c r="F7" s="136"/>
      <c r="G7" s="136"/>
      <c r="H7" s="136"/>
      <c r="I7" s="20"/>
      <c r="J7" s="20"/>
      <c r="K7" s="20"/>
      <c r="L7" s="20"/>
      <c r="M7" s="20"/>
    </row>
    <row r="8" spans="1:14" ht="34.5" customHeight="1">
      <c r="B8" s="47" t="s">
        <v>288</v>
      </c>
      <c r="C8" s="47"/>
      <c r="D8" s="50" t="s">
        <v>21</v>
      </c>
      <c r="E8" s="21" t="s">
        <v>289</v>
      </c>
      <c r="F8" s="51" t="s">
        <v>21</v>
      </c>
      <c r="G8" s="112" t="s">
        <v>299</v>
      </c>
      <c r="H8" s="112"/>
      <c r="I8" s="112"/>
      <c r="J8" s="112"/>
      <c r="K8" s="112"/>
      <c r="L8" s="112"/>
      <c r="M8" s="112"/>
    </row>
    <row r="9" spans="1:14" ht="32.25" customHeight="1">
      <c r="B9" s="47"/>
      <c r="C9" s="47"/>
      <c r="D9" s="47"/>
      <c r="E9" s="21" t="s">
        <v>290</v>
      </c>
      <c r="F9" s="51" t="s">
        <v>21</v>
      </c>
      <c r="G9" s="112"/>
      <c r="H9" s="112"/>
      <c r="I9" s="112"/>
      <c r="J9" s="112"/>
      <c r="K9" s="112"/>
      <c r="L9" s="112"/>
      <c r="M9" s="112"/>
    </row>
    <row r="10" spans="1:14" ht="32.25" customHeight="1">
      <c r="B10" s="47"/>
      <c r="C10" s="47"/>
      <c r="D10" s="47"/>
      <c r="E10" s="21" t="s">
        <v>291</v>
      </c>
      <c r="F10" s="51" t="s">
        <v>21</v>
      </c>
      <c r="G10" s="112"/>
      <c r="H10" s="112"/>
      <c r="I10" s="112"/>
      <c r="J10" s="112"/>
      <c r="K10" s="112"/>
      <c r="L10" s="112"/>
      <c r="M10" s="112"/>
    </row>
    <row r="12" spans="1:14" ht="16.5" customHeight="1">
      <c r="A12" s="116" t="s">
        <v>297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</row>
    <row r="13" spans="1:14" ht="16.5" customHeight="1">
      <c r="A13" s="117" t="s">
        <v>24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</row>
    <row r="14" spans="1:14" ht="15" customHeight="1">
      <c r="A14" s="118" t="s">
        <v>296</v>
      </c>
      <c r="B14" s="119"/>
      <c r="C14" s="119"/>
      <c r="D14" s="120"/>
      <c r="E14" s="66" t="s">
        <v>300</v>
      </c>
      <c r="F14" s="67"/>
      <c r="G14" s="67"/>
      <c r="H14" s="67"/>
      <c r="I14" s="67"/>
      <c r="J14" s="67"/>
      <c r="K14" s="67"/>
      <c r="L14" s="67"/>
      <c r="M14" s="67"/>
      <c r="N14" s="68"/>
    </row>
    <row r="15" spans="1:14" ht="15" customHeight="1">
      <c r="A15" s="121"/>
      <c r="B15" s="122"/>
      <c r="C15" s="122"/>
      <c r="D15" s="123"/>
      <c r="E15" s="130"/>
      <c r="F15" s="131"/>
      <c r="G15" s="131"/>
      <c r="H15" s="131"/>
      <c r="I15" s="131"/>
      <c r="J15" s="131"/>
      <c r="K15" s="131"/>
      <c r="L15" s="131"/>
      <c r="M15" s="131"/>
      <c r="N15" s="132"/>
    </row>
    <row r="16" spans="1:14" ht="150" customHeight="1">
      <c r="A16" s="124"/>
      <c r="B16" s="125"/>
      <c r="C16" s="125"/>
      <c r="D16" s="126"/>
      <c r="E16" s="133"/>
      <c r="F16" s="134"/>
      <c r="G16" s="134"/>
      <c r="H16" s="134"/>
      <c r="I16" s="134"/>
      <c r="J16" s="134"/>
      <c r="K16" s="134"/>
      <c r="L16" s="134"/>
      <c r="M16" s="134"/>
      <c r="N16" s="135"/>
    </row>
    <row r="17" spans="1:16" ht="16.5" customHeight="1">
      <c r="A17" s="117" t="s">
        <v>25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</row>
    <row r="18" spans="1:16" ht="16.5" customHeight="1">
      <c r="A18" s="100" t="s">
        <v>0</v>
      </c>
      <c r="B18" s="100"/>
      <c r="C18" s="100"/>
      <c r="D18" s="100" t="s">
        <v>1</v>
      </c>
      <c r="E18" s="100"/>
      <c r="F18" s="100" t="s">
        <v>2</v>
      </c>
      <c r="G18" s="100"/>
      <c r="H18" s="100"/>
      <c r="I18" s="100" t="s">
        <v>3</v>
      </c>
      <c r="J18" s="100"/>
      <c r="K18" s="100"/>
      <c r="L18" s="100"/>
      <c r="M18" s="100"/>
      <c r="N18" s="100"/>
    </row>
    <row r="19" spans="1:16" ht="16.5" customHeight="1">
      <c r="A19" s="127" t="s">
        <v>4</v>
      </c>
      <c r="B19" s="128"/>
      <c r="C19" s="128"/>
      <c r="D19" s="113"/>
      <c r="E19" s="113"/>
      <c r="F19" s="113"/>
      <c r="G19" s="113"/>
      <c r="H19" s="113"/>
      <c r="I19" s="113"/>
      <c r="J19" s="113"/>
      <c r="K19" s="113"/>
      <c r="L19" s="38"/>
      <c r="M19" s="114"/>
      <c r="N19" s="115"/>
    </row>
    <row r="20" spans="1:16" ht="98.25" customHeight="1">
      <c r="A20" s="139">
        <v>1</v>
      </c>
      <c r="B20" s="94" t="s">
        <v>35</v>
      </c>
      <c r="C20" s="95"/>
      <c r="D20" s="103">
        <v>2</v>
      </c>
      <c r="E20" s="103"/>
      <c r="F20" s="104" t="str">
        <f>VLOOKUP(B20&amp;D20,master!$C$23:$L$67,4,0)</f>
        <v>Mampu mengingatkan, mengajak rekan kerja untuk bertindak sesuai nilai, norma, dan etika organisasi</v>
      </c>
      <c r="G20" s="89"/>
      <c r="H20" s="90"/>
      <c r="I20" s="27" t="str">
        <f>VLOOKUP(B20&amp;D20,master!$C$23:$L$67,5,0)</f>
        <v>2.1</v>
      </c>
      <c r="J20" s="143" t="str">
        <f>VLOOKUP(B20&amp;D20,master!$C$23:$L$67,6,0)</f>
        <v>Mengingatkan rekan kerja untuk bertindak sesuai dengan nilai, norma, dan etika organisasi dalam segala situasi dan kondisi; Mengajak orang lain untuk bertindak sesuai etika dan kode etik</v>
      </c>
      <c r="K20" s="143"/>
      <c r="L20" s="143"/>
      <c r="M20" s="143"/>
      <c r="N20" s="101"/>
    </row>
    <row r="21" spans="1:16" ht="87.75" customHeight="1">
      <c r="A21" s="139"/>
      <c r="B21" s="96"/>
      <c r="C21" s="97"/>
      <c r="D21" s="103"/>
      <c r="E21" s="103"/>
      <c r="F21" s="105"/>
      <c r="G21" s="106"/>
      <c r="H21" s="107"/>
      <c r="I21" s="27" t="str">
        <f>VLOOKUP(B20&amp;D20,master!$C$23:$L$67,7,0)</f>
        <v>2.2</v>
      </c>
      <c r="J21" s="101" t="str">
        <f>VLOOKUP(B20&amp;D20,master!$C$23:$L$67,8,0)</f>
        <v>Menerapkan norma-norma secara konsisten dalam setiap situasi, pada unit kerja terkecil/kelompok kerjanya</v>
      </c>
      <c r="K21" s="102"/>
      <c r="L21" s="102"/>
      <c r="M21" s="102"/>
      <c r="N21" s="102"/>
    </row>
    <row r="22" spans="1:16" ht="97.5" customHeight="1">
      <c r="A22" s="139"/>
      <c r="B22" s="98"/>
      <c r="C22" s="99"/>
      <c r="D22" s="103"/>
      <c r="E22" s="103"/>
      <c r="F22" s="108"/>
      <c r="G22" s="109"/>
      <c r="H22" s="110"/>
      <c r="I22" s="27" t="str">
        <f>VLOOKUP(B20&amp;D20,master!$C$23:$L$67,9,0)</f>
        <v>2.3</v>
      </c>
      <c r="J22" s="101" t="str">
        <f>VLOOKUP(B20&amp;D20,master!$C$23:$L$67,10,0)</f>
        <v>Memberikan informasi yang dapat dipercaya sesuai dengan etika organisasi</v>
      </c>
      <c r="K22" s="102"/>
      <c r="L22" s="102"/>
      <c r="M22" s="102"/>
      <c r="N22" s="102"/>
      <c r="O22" s="45"/>
    </row>
    <row r="23" spans="1:16" ht="99" customHeight="1">
      <c r="A23" s="139">
        <v>2</v>
      </c>
      <c r="B23" s="94" t="s">
        <v>39</v>
      </c>
      <c r="C23" s="95"/>
      <c r="D23" s="103">
        <v>2</v>
      </c>
      <c r="E23" s="103"/>
      <c r="F23" s="104" t="str">
        <f>VLOOKUP(B23&amp;D23,master!$C$23:$L$67,4,0)</f>
        <v>Menumbuhkan tim kerja yang partisipatif dan efektif</v>
      </c>
      <c r="G23" s="89"/>
      <c r="H23" s="90"/>
      <c r="I23" s="27" t="str">
        <f>VLOOKUP(B23&amp;D23,master!$C$23:$L$67,5,0)</f>
        <v>2.1</v>
      </c>
      <c r="J23" s="101" t="str">
        <f>VLOOKUP(B23&amp;D23,master!$C$23:$L$67,6,0)</f>
        <v>Membantu orang lain dalam menyelesaikan tugas-tugas mereka untuk mendukung sasaran tim</v>
      </c>
      <c r="K23" s="102"/>
      <c r="L23" s="102"/>
      <c r="M23" s="102"/>
      <c r="N23" s="102"/>
    </row>
    <row r="24" spans="1:16" ht="114.75" customHeight="1">
      <c r="A24" s="139"/>
      <c r="B24" s="96"/>
      <c r="C24" s="97"/>
      <c r="D24" s="103"/>
      <c r="E24" s="103"/>
      <c r="F24" s="105"/>
      <c r="G24" s="106"/>
      <c r="H24" s="107"/>
      <c r="I24" s="27" t="str">
        <f>VLOOKUP(B23&amp;D23,master!$C$23:$L$67,7,0)</f>
        <v>2.2</v>
      </c>
      <c r="J24" s="101" t="str">
        <f>VLOOKUP(B23&amp;D23,master!$C$23:$L$67,8,)</f>
        <v>Berbagi informasi yang relevan atau bermanfaat pada anggota tim; mempertimbangkan masukan dan keahlian anggota dalam tim/kelompok kerja serta bersedia untuk belajar dari orang lain</v>
      </c>
      <c r="K24" s="102"/>
      <c r="L24" s="102"/>
      <c r="M24" s="102"/>
      <c r="N24" s="102"/>
      <c r="P24" s="45"/>
    </row>
    <row r="25" spans="1:16" ht="67.5" customHeight="1">
      <c r="A25" s="139"/>
      <c r="B25" s="98"/>
      <c r="C25" s="99"/>
      <c r="D25" s="103"/>
      <c r="E25" s="103"/>
      <c r="F25" s="108"/>
      <c r="G25" s="109"/>
      <c r="H25" s="110"/>
      <c r="I25" s="27" t="str">
        <f>VLOOKUP(B23&amp;D23,master!$C$23:$L$67,9,0)</f>
        <v>2.3</v>
      </c>
      <c r="J25" s="101" t="str">
        <f>VLOOKUP(B23&amp;D23,master!$C$23:$L$67,10,0)</f>
        <v>Membangun komitmen yang tinggi untuk menyelesaikan tugas tim</v>
      </c>
      <c r="K25" s="102"/>
      <c r="L25" s="102"/>
      <c r="M25" s="102"/>
      <c r="N25" s="102"/>
    </row>
    <row r="26" spans="1:16" ht="100.5" customHeight="1">
      <c r="A26" s="139">
        <v>3</v>
      </c>
      <c r="B26" s="111" t="s">
        <v>40</v>
      </c>
      <c r="C26" s="111"/>
      <c r="D26" s="103">
        <v>1</v>
      </c>
      <c r="E26" s="103"/>
      <c r="F26" s="104" t="str">
        <f>VLOOKUP(B26&amp;D26,master!$C$23:$L$67,4,0)</f>
        <v>Menyampaikan informasi dengan jelas, lengkap, pemahaman yang sama</v>
      </c>
      <c r="G26" s="89"/>
      <c r="H26" s="90"/>
      <c r="I26" s="27" t="str">
        <f>VLOOKUP(B26&amp;D26,master!$C$23:$L$67,5,0)</f>
        <v>1.1</v>
      </c>
      <c r="J26" s="101" t="str">
        <f>VLOOKUP(B26&amp;D26,master!$C$23:$L$67,6,0)</f>
        <v>Menyampaikan informasi (data), pikiran atau pendapat dengan jelas, singkat dan tepat dengan menggunakan cara/media yang sesuai dan mengikuti alur yang logis</v>
      </c>
      <c r="K26" s="102"/>
      <c r="L26" s="102"/>
      <c r="M26" s="102"/>
      <c r="N26" s="102"/>
    </row>
    <row r="27" spans="1:16" ht="84.75" customHeight="1">
      <c r="A27" s="139"/>
      <c r="B27" s="111"/>
      <c r="C27" s="111"/>
      <c r="D27" s="103"/>
      <c r="E27" s="103"/>
      <c r="F27" s="105"/>
      <c r="G27" s="106"/>
      <c r="H27" s="107"/>
      <c r="I27" s="27" t="str">
        <f>VLOOKUP(B26&amp;D26,master!$C$23:$L$67,7,0)</f>
        <v>1.2</v>
      </c>
      <c r="J27" s="101" t="str">
        <f>VLOOKUP(B26&amp;D26,master!$C$23:$L$67,8,0)</f>
        <v>Memastikan pemahaman yang sama atas instruksi yang diterima/ diberikan</v>
      </c>
      <c r="K27" s="102"/>
      <c r="L27" s="102"/>
      <c r="M27" s="102"/>
      <c r="N27" s="102"/>
    </row>
    <row r="28" spans="1:16" ht="114" customHeight="1">
      <c r="A28" s="139"/>
      <c r="B28" s="111"/>
      <c r="C28" s="111"/>
      <c r="D28" s="103"/>
      <c r="E28" s="103"/>
      <c r="F28" s="108"/>
      <c r="G28" s="109"/>
      <c r="H28" s="110"/>
      <c r="I28" s="27" t="str">
        <f>VLOOKUP(B26&amp;D26,master!$C$23:$L$67,9,0)</f>
        <v>1.3</v>
      </c>
      <c r="J28" s="101" t="str">
        <f>VLOOKUP(B26&amp;D26,master!$C$23:$L$67,10,0)</f>
        <v>Mampu melaksanakan kegiatan surat menyurat sesuai tata naskah organisasi</v>
      </c>
      <c r="K28" s="102"/>
      <c r="L28" s="102"/>
      <c r="M28" s="102"/>
      <c r="N28" s="102"/>
    </row>
    <row r="29" spans="1:16" ht="85.5" customHeight="1">
      <c r="A29" s="139">
        <v>4</v>
      </c>
      <c r="B29" s="111" t="s">
        <v>214</v>
      </c>
      <c r="C29" s="111"/>
      <c r="D29" s="103">
        <v>1</v>
      </c>
      <c r="E29" s="103"/>
      <c r="F29" s="104" t="str">
        <f>VLOOKUP(B29&amp;D29,master!$C$23:$L$67,4,0)</f>
        <v>Betanggung jawab untuk memenuhi standar kerja</v>
      </c>
      <c r="G29" s="89"/>
      <c r="H29" s="90"/>
      <c r="I29" s="27" t="str">
        <f>VLOOKUP(B29&amp;D29,master!$C$23:$L$67,5,0)</f>
        <v>1.1</v>
      </c>
      <c r="J29" s="101" t="str">
        <f>VLOOKUP(B29&amp;D29,master!$C$23:$L$67,6,0)</f>
        <v>Menyelesaikan tugas dengan tuntas; dapat diandalkan</v>
      </c>
      <c r="K29" s="102"/>
      <c r="L29" s="102"/>
      <c r="M29" s="102"/>
      <c r="N29" s="102"/>
    </row>
    <row r="30" spans="1:16" ht="68.25" customHeight="1">
      <c r="A30" s="139"/>
      <c r="B30" s="111"/>
      <c r="C30" s="111"/>
      <c r="D30" s="103"/>
      <c r="E30" s="103"/>
      <c r="F30" s="105"/>
      <c r="G30" s="106"/>
      <c r="H30" s="107"/>
      <c r="I30" s="27" t="str">
        <f>VLOOKUP(B29&amp;D29,master!$C$23:$L$67,7,0)</f>
        <v>1.2</v>
      </c>
      <c r="J30" s="101" t="str">
        <f>VLOOKUP(B29&amp;D29,master!$C$23:$L$67,8,0)</f>
        <v>Bekerja dengan teliti dan hati-hati guna meminimalkan kesalahan dengan mengacu pada standar kualitas (SOP)</v>
      </c>
      <c r="K30" s="102"/>
      <c r="L30" s="102"/>
      <c r="M30" s="102"/>
      <c r="N30" s="102"/>
    </row>
    <row r="31" spans="1:16" ht="68.25" customHeight="1">
      <c r="A31" s="139"/>
      <c r="B31" s="111"/>
      <c r="C31" s="111"/>
      <c r="D31" s="103"/>
      <c r="E31" s="103"/>
      <c r="F31" s="108"/>
      <c r="G31" s="109"/>
      <c r="H31" s="110"/>
      <c r="I31" s="27" t="str">
        <f>VLOOKUP(B29&amp;D29,master!$C$23:$L$67,9,0)</f>
        <v>1.3</v>
      </c>
      <c r="J31" s="101" t="str">
        <f>VLOOKUP(B29&amp;D29,master!$C$23:$L$67,10,0)</f>
        <v>Bersedia menerima masukan, mengikuti contoh cara bekerja yang lebih efektif, efisien di lingkungan kerjanya</v>
      </c>
      <c r="K31" s="102"/>
      <c r="L31" s="102"/>
      <c r="M31" s="102"/>
      <c r="N31" s="102"/>
    </row>
    <row r="32" spans="1:16" ht="168" customHeight="1">
      <c r="A32" s="139">
        <v>5</v>
      </c>
      <c r="B32" s="111" t="s">
        <v>114</v>
      </c>
      <c r="C32" s="111"/>
      <c r="D32" s="103">
        <v>1</v>
      </c>
      <c r="E32" s="103"/>
      <c r="F32" s="104" t="str">
        <f>VLOOKUP(B32&amp;D32,master!$C$23:$L$67,4,0)</f>
        <v>Menjalankan tugas  mengikuti standar  pelayanan</v>
      </c>
      <c r="G32" s="89"/>
      <c r="H32" s="90"/>
      <c r="I32" s="27" t="str">
        <f>VLOOKUP(B32&amp;D32,master!$C$23:$L$67,5,0)</f>
        <v>1.1</v>
      </c>
      <c r="J32" s="101" t="str">
        <f>VLOOKUP(B32&amp;D32,master!$C$23:$L$67,6,0)</f>
        <v>Mampu mengerjakan tugas-tugas dengan mengikuti standar pelayanan yang objektif, netral, tidak memihak, tidak diskriminatif, transparan dan tidak terpengaruh kepentingan pribadi/kelompok/partai politik</v>
      </c>
      <c r="K32" s="102"/>
      <c r="L32" s="102"/>
      <c r="M32" s="102"/>
      <c r="N32" s="102"/>
    </row>
    <row r="33" spans="1:14" ht="163.5" customHeight="1">
      <c r="A33" s="139"/>
      <c r="B33" s="111"/>
      <c r="C33" s="111"/>
      <c r="D33" s="103"/>
      <c r="E33" s="103"/>
      <c r="F33" s="105"/>
      <c r="G33" s="106"/>
      <c r="H33" s="107"/>
      <c r="I33" s="27" t="str">
        <f>VLOOKUP(B32&amp;D32,master!$C$23:$L$67,7,0)</f>
        <v>1.2</v>
      </c>
      <c r="J33" s="101" t="str">
        <f>VLOOKUP(B32&amp;D32,master!$C$23:$L$67,8,0)</f>
        <v>Melayani kebutuhan, permintaan dan keluhan pemangku kepentingan</v>
      </c>
      <c r="K33" s="102"/>
      <c r="L33" s="102"/>
      <c r="M33" s="102"/>
      <c r="N33" s="102"/>
    </row>
    <row r="34" spans="1:14" ht="136.5" customHeight="1">
      <c r="A34" s="139"/>
      <c r="B34" s="111"/>
      <c r="C34" s="111"/>
      <c r="D34" s="103"/>
      <c r="E34" s="103"/>
      <c r="F34" s="108"/>
      <c r="G34" s="109"/>
      <c r="H34" s="110"/>
      <c r="I34" s="27" t="str">
        <f>VLOOKUP(B32&amp;D32,master!$C$23:$L$67,9,0)</f>
        <v>1.3</v>
      </c>
      <c r="J34" s="101" t="str">
        <f>VLOOKUP(B32&amp;D32,master!$C$23:$L$67,10,0)</f>
        <v>Menyelesaikan masalah dengan tepat tanpa bersikap membela diri dalam kapasitas sebagai pelaksana pelayanan publik</v>
      </c>
      <c r="K34" s="102"/>
      <c r="L34" s="102"/>
      <c r="M34" s="102"/>
      <c r="N34" s="102"/>
    </row>
    <row r="35" spans="1:14" ht="137.25" customHeight="1">
      <c r="A35" s="139">
        <v>6</v>
      </c>
      <c r="B35" s="111" t="s">
        <v>215</v>
      </c>
      <c r="C35" s="111"/>
      <c r="D35" s="103">
        <v>4</v>
      </c>
      <c r="E35" s="103"/>
      <c r="F35" s="104" t="str">
        <f>VLOOKUP(B35&amp;D35,master!$C$23:$L$67,4,0)</f>
        <v>Menyusun program pengembangan jangka panjang dalam rangka mendorong manajemen pembelajaran</v>
      </c>
      <c r="G35" s="89"/>
      <c r="H35" s="90"/>
      <c r="I35" s="27" t="str">
        <f>VLOOKUP(B35&amp;D35,master!$C$23:$L$67,5,0)</f>
        <v>4.1</v>
      </c>
      <c r="J35" s="101" t="str">
        <f>VLOOKUP(B35&amp;D35,master!$C$23:$L$67,6,0)</f>
        <v>Menyusun program pengembangan jangka panjang bersama-sama dengan bawahan, termasuk didalamnya penetapan tujuan, bimbingan, penugasan dan pengalaman lainnya, serta mengalokasikan waktu untuk mengikuti pelatihan/pendidikan/ pengembangan kompetensi dan karir</v>
      </c>
      <c r="K35" s="102"/>
      <c r="L35" s="102"/>
      <c r="M35" s="102"/>
      <c r="N35" s="102"/>
    </row>
    <row r="36" spans="1:14" ht="117" customHeight="1">
      <c r="A36" s="139"/>
      <c r="B36" s="111"/>
      <c r="C36" s="111"/>
      <c r="D36" s="103"/>
      <c r="E36" s="103"/>
      <c r="F36" s="105"/>
      <c r="G36" s="106"/>
      <c r="H36" s="107"/>
      <c r="I36" s="27" t="str">
        <f>VLOOKUP(B35&amp;D35,master!$C$23:$L$67,7,0)</f>
        <v>4.2</v>
      </c>
      <c r="J36" s="101" t="str">
        <f>VLOOKUP(B35&amp;D35,master!$C$23:$L$67,8,0)</f>
        <v>Melaksanakan manajemen pembelajaran termasuk evaluasi dan umpan balik pada tataran organisasi</v>
      </c>
      <c r="K36" s="102"/>
      <c r="L36" s="102"/>
      <c r="M36" s="102"/>
      <c r="N36" s="102"/>
    </row>
    <row r="37" spans="1:14" ht="116.25" customHeight="1">
      <c r="A37" s="139"/>
      <c r="B37" s="111"/>
      <c r="C37" s="111"/>
      <c r="D37" s="103"/>
      <c r="E37" s="103"/>
      <c r="F37" s="108"/>
      <c r="G37" s="109"/>
      <c r="H37" s="110"/>
      <c r="I37" s="27" t="str">
        <f>VLOOKUP(B35&amp;D35,master!$C$23:$L$67,9,0)</f>
        <v>4.3</v>
      </c>
      <c r="J37" s="101" t="str">
        <f>VLOOKUP(B35&amp;D35,master!$C$23:$L$67,10,0)</f>
        <v>Mengembangkan orang-orang disekitarnya secara konsisten, melakukan kaderisasi untuk posisi-posisi di unit kerjanya</v>
      </c>
      <c r="K37" s="102"/>
      <c r="L37" s="102"/>
      <c r="M37" s="102"/>
      <c r="N37" s="102"/>
    </row>
    <row r="38" spans="1:14" ht="149.25" customHeight="1">
      <c r="A38" s="140">
        <v>7</v>
      </c>
      <c r="B38" s="111" t="s">
        <v>153</v>
      </c>
      <c r="C38" s="111"/>
      <c r="D38" s="103">
        <v>1</v>
      </c>
      <c r="E38" s="103"/>
      <c r="F38" s="104" t="str">
        <f>VLOOKUP(B38&amp;D38,master!$C$23:$L$67,4,0)</f>
        <v>Mengikuti perubahan dengan arahan</v>
      </c>
      <c r="G38" s="89"/>
      <c r="H38" s="90"/>
      <c r="I38" s="27" t="str">
        <f>VLOOKUP(B38&amp;D38,master!$C$23:$L$67,5,0)</f>
        <v>1.1</v>
      </c>
      <c r="J38" s="101" t="str">
        <f>VLOOKUP(B38&amp;D38,master!$C$23:$L$67,6,0)</f>
        <v>Sadar mengenai perubahan yang terjadi di organisasi dan berusaha menyesuaikan diri dengan perubahan tersebut</v>
      </c>
      <c r="K38" s="102"/>
      <c r="L38" s="102"/>
      <c r="M38" s="102"/>
      <c r="N38" s="102"/>
    </row>
    <row r="39" spans="1:14" ht="69" customHeight="1">
      <c r="A39" s="141"/>
      <c r="B39" s="111"/>
      <c r="C39" s="111"/>
      <c r="D39" s="103"/>
      <c r="E39" s="103"/>
      <c r="F39" s="105"/>
      <c r="G39" s="106"/>
      <c r="H39" s="107"/>
      <c r="I39" s="27" t="str">
        <f>VLOOKUP(B38&amp;D38,master!$C$23:$L$67,7,0)</f>
        <v>1.2</v>
      </c>
      <c r="J39" s="101" t="str">
        <f>VLOOKUP(B38&amp;D38,master!$C$23:$L$67,8,0)</f>
        <v>Mengikuti perubahan secara terbuka sesuai petunjuk/pedoman</v>
      </c>
      <c r="K39" s="102"/>
      <c r="L39" s="102"/>
      <c r="M39" s="102"/>
      <c r="N39" s="102"/>
    </row>
    <row r="40" spans="1:14" ht="88.5" customHeight="1">
      <c r="A40" s="142"/>
      <c r="B40" s="111"/>
      <c r="C40" s="111"/>
      <c r="D40" s="103"/>
      <c r="E40" s="103"/>
      <c r="F40" s="108"/>
      <c r="G40" s="109"/>
      <c r="H40" s="110"/>
      <c r="I40" s="27" t="str">
        <f>VLOOKUP(B38&amp;D38,master!$C$23:$L$67,9,0)</f>
        <v>1.3</v>
      </c>
      <c r="J40" s="101" t="str">
        <f>VLOOKUP(B38&amp;D38,master!$C$23:$L$67,10,0)</f>
        <v>Menyesuaikan cara kerja lama dengan menerapkan metode/proses baru dengan bimbingan orang lain</v>
      </c>
      <c r="K40" s="102"/>
      <c r="L40" s="102"/>
      <c r="M40" s="102"/>
      <c r="N40" s="102"/>
    </row>
    <row r="41" spans="1:14" ht="84.75" customHeight="1">
      <c r="A41" s="139">
        <v>8</v>
      </c>
      <c r="B41" s="111" t="s">
        <v>174</v>
      </c>
      <c r="C41" s="111"/>
      <c r="D41" s="103">
        <v>1</v>
      </c>
      <c r="E41" s="103"/>
      <c r="F41" s="104" t="str">
        <f>VLOOKUP(B41&amp;D41,master!$C$23:$L$67,4,0)</f>
        <v>Mengumpulkan informasi untuk bertindak sesuai kewenangan</v>
      </c>
      <c r="G41" s="89"/>
      <c r="H41" s="90"/>
      <c r="I41" s="27" t="str">
        <f>VLOOKUP(B41&amp;D41,master!$C$23:$L$67,5,0)</f>
        <v>1.1</v>
      </c>
      <c r="J41" s="101" t="str">
        <f>VLOOKUP(B41&amp;D41,master!$C$23:$L$67,6,0)</f>
        <v>Mengumpulkan dan mempertimbangkan informasi yang dibutuhkan dalam mencari solusi</v>
      </c>
      <c r="K41" s="102"/>
      <c r="L41" s="102"/>
      <c r="M41" s="102"/>
      <c r="N41" s="102"/>
    </row>
    <row r="42" spans="1:14" ht="99" customHeight="1">
      <c r="A42" s="139"/>
      <c r="B42" s="111"/>
      <c r="C42" s="111"/>
      <c r="D42" s="103"/>
      <c r="E42" s="103"/>
      <c r="F42" s="105"/>
      <c r="G42" s="106"/>
      <c r="H42" s="107"/>
      <c r="I42" s="27" t="str">
        <f>VLOOKUP(B41&amp;D41,master!$C$23:$L$67,7,0)</f>
        <v>1.2</v>
      </c>
      <c r="J42" s="101" t="str">
        <f>VLOOKUP(B41&amp;D41,master!$C$23:$L$67,8,0)</f>
        <v>Mengenali situasi/pilihan yang tepat untuk bertindak sesuai kewenangan</v>
      </c>
      <c r="K42" s="102"/>
      <c r="L42" s="102"/>
      <c r="M42" s="102"/>
      <c r="N42" s="102"/>
    </row>
    <row r="43" spans="1:14" ht="70.5" customHeight="1">
      <c r="A43" s="139"/>
      <c r="B43" s="111"/>
      <c r="C43" s="111"/>
      <c r="D43" s="103"/>
      <c r="E43" s="103"/>
      <c r="F43" s="108"/>
      <c r="G43" s="109"/>
      <c r="H43" s="110"/>
      <c r="I43" s="27" t="str">
        <f>VLOOKUP(B41&amp;D41,master!$C$23:$L$67,9,0)</f>
        <v>1.3</v>
      </c>
      <c r="J43" s="101" t="str">
        <f>VLOOKUP(B41&amp;D41,master!$C$23:$L$67,10,0)</f>
        <v>Mempertimbangkan kemungkinan solusi yang dapat diterapkan dalam pekerjaan rutin berdasarkan kebijakan dan prosedur yang telah ditentukan</v>
      </c>
      <c r="K43" s="102"/>
      <c r="L43" s="102"/>
      <c r="M43" s="102"/>
      <c r="N43" s="102"/>
    </row>
    <row r="44" spans="1:14" s="57" customFormat="1" ht="25.5" customHeight="1">
      <c r="A44" s="165" t="s">
        <v>10</v>
      </c>
      <c r="B44" s="166"/>
      <c r="C44" s="166"/>
      <c r="D44" s="55"/>
      <c r="E44" s="55"/>
      <c r="F44" s="161"/>
      <c r="G44" s="161"/>
      <c r="H44" s="161"/>
      <c r="I44" s="162"/>
      <c r="J44" s="162"/>
      <c r="K44" s="162"/>
      <c r="L44" s="56"/>
      <c r="M44" s="162"/>
      <c r="N44" s="163"/>
    </row>
    <row r="45" spans="1:14" ht="120.75" customHeight="1">
      <c r="A45" s="139">
        <v>9</v>
      </c>
      <c r="B45" s="164" t="s">
        <v>194</v>
      </c>
      <c r="C45" s="164"/>
      <c r="D45" s="103">
        <v>1</v>
      </c>
      <c r="E45" s="103"/>
      <c r="F45" s="104" t="str">
        <f>VLOOKUP(B45&amp;D45,master!$C$23:$L$67,4,0)</f>
        <v>Peka memahami dan menerima kemajemukan</v>
      </c>
      <c r="G45" s="89"/>
      <c r="H45" s="90"/>
      <c r="I45" s="27" t="str">
        <f>VLOOKUP(B45&amp;D45,master!$C$23:$L$67,5,0)</f>
        <v>1.1</v>
      </c>
      <c r="J45" s="101" t="str">
        <f>VLOOKUP(B45&amp;D45,master!$C$23:$L$67,6,0)</f>
        <v>Mampu memahami, menerima, peka terhadap perbedaan individu/kelompok masyarakat</v>
      </c>
      <c r="K45" s="102"/>
      <c r="L45" s="102"/>
      <c r="M45" s="102"/>
      <c r="N45" s="102"/>
    </row>
    <row r="46" spans="1:14" ht="135.75" customHeight="1">
      <c r="A46" s="139"/>
      <c r="B46" s="164"/>
      <c r="C46" s="164"/>
      <c r="D46" s="103"/>
      <c r="E46" s="103"/>
      <c r="F46" s="105"/>
      <c r="G46" s="106"/>
      <c r="H46" s="107"/>
      <c r="I46" s="27" t="str">
        <f>VLOOKUP(B45&amp;D45,master!$C$23:$L$67,7,0)</f>
        <v>1.2</v>
      </c>
      <c r="J46" s="101" t="str">
        <f>VLOOKUP(B45&amp;D45,master!$C$23:$L$67,8,0)</f>
        <v>Terbuka, ingin belajar tentang perbedaan/kemajemukan masyarakat</v>
      </c>
      <c r="K46" s="102"/>
      <c r="L46" s="102"/>
      <c r="M46" s="102"/>
      <c r="N46" s="102"/>
    </row>
    <row r="47" spans="1:14" ht="135.75" customHeight="1">
      <c r="A47" s="139"/>
      <c r="B47" s="164"/>
      <c r="C47" s="164"/>
      <c r="D47" s="103"/>
      <c r="E47" s="103"/>
      <c r="F47" s="108"/>
      <c r="G47" s="109"/>
      <c r="H47" s="110"/>
      <c r="I47" s="27" t="str">
        <f>VLOOKUP(B45&amp;D45,master!$C$23:$L$67,9,0)</f>
        <v>1.3</v>
      </c>
      <c r="J47" s="101" t="str">
        <f>VLOOKUP(B45&amp;D45,master!$C$23:$L$67,10,0)</f>
        <v>Mampu bekerja bersama dengan individu yang berbeda latar belakang dengan-nya</v>
      </c>
      <c r="K47" s="102"/>
      <c r="L47" s="102"/>
      <c r="M47" s="102"/>
      <c r="N47" s="102"/>
    </row>
    <row r="48" spans="1:14" ht="16.5" hidden="1" customHeight="1">
      <c r="A48" s="127" t="s">
        <v>12</v>
      </c>
      <c r="B48" s="128"/>
      <c r="C48" s="128"/>
      <c r="D48" s="113"/>
      <c r="E48" s="113"/>
      <c r="F48" s="113"/>
      <c r="G48" s="113"/>
      <c r="H48" s="113"/>
      <c r="I48" s="85"/>
      <c r="J48" s="85"/>
      <c r="K48" s="85"/>
      <c r="L48" s="43"/>
      <c r="M48" s="159"/>
      <c r="N48" s="160"/>
    </row>
    <row r="49" spans="1:17" ht="30" hidden="1" customHeight="1">
      <c r="A49" s="28">
        <v>10</v>
      </c>
      <c r="B49" s="93" t="s">
        <v>216</v>
      </c>
      <c r="C49" s="93"/>
      <c r="D49" s="93" t="s">
        <v>248</v>
      </c>
      <c r="E49" s="93"/>
      <c r="F49" s="100" t="s">
        <v>14</v>
      </c>
      <c r="G49" s="100"/>
      <c r="H49" s="100"/>
      <c r="I49" s="100" t="s">
        <v>249</v>
      </c>
      <c r="J49" s="100"/>
      <c r="K49" s="100"/>
      <c r="L49" s="100"/>
      <c r="M49" s="100"/>
      <c r="N49" s="100"/>
    </row>
    <row r="50" spans="1:17" ht="16.5" hidden="1" customHeight="1">
      <c r="A50" s="28">
        <v>11</v>
      </c>
      <c r="B50" s="93" t="s">
        <v>216</v>
      </c>
      <c r="C50" s="93"/>
      <c r="D50" s="93" t="s">
        <v>13</v>
      </c>
      <c r="E50" s="93"/>
      <c r="F50" s="100" t="s">
        <v>14</v>
      </c>
      <c r="G50" s="100"/>
      <c r="H50" s="100"/>
      <c r="I50" s="100"/>
      <c r="J50" s="100"/>
      <c r="K50" s="100"/>
      <c r="L50" s="100"/>
      <c r="M50" s="100"/>
      <c r="N50" s="100"/>
    </row>
    <row r="51" spans="1:17" ht="16.5" hidden="1" customHeight="1">
      <c r="A51" s="28">
        <v>12</v>
      </c>
      <c r="B51" s="93" t="s">
        <v>216</v>
      </c>
      <c r="C51" s="93"/>
      <c r="D51" s="93"/>
      <c r="E51" s="93"/>
      <c r="F51" s="100" t="s">
        <v>14</v>
      </c>
      <c r="G51" s="100"/>
      <c r="H51" s="100"/>
      <c r="I51" s="100"/>
      <c r="J51" s="100"/>
      <c r="K51" s="100"/>
      <c r="L51" s="100"/>
      <c r="M51" s="100"/>
      <c r="N51" s="100"/>
    </row>
    <row r="52" spans="1:17" ht="16.5" hidden="1" customHeight="1">
      <c r="A52" s="28">
        <v>13</v>
      </c>
      <c r="B52" s="93" t="s">
        <v>216</v>
      </c>
      <c r="C52" s="93"/>
      <c r="D52" s="93"/>
      <c r="E52" s="93"/>
      <c r="F52" s="100" t="s">
        <v>14</v>
      </c>
      <c r="G52" s="100"/>
      <c r="H52" s="100"/>
      <c r="I52" s="100"/>
      <c r="J52" s="100"/>
      <c r="K52" s="100"/>
      <c r="L52" s="100"/>
      <c r="M52" s="100"/>
      <c r="N52" s="100"/>
    </row>
    <row r="53" spans="1:17" ht="16.5" hidden="1" customHeight="1">
      <c r="A53" s="28">
        <v>15</v>
      </c>
      <c r="B53" s="93" t="s">
        <v>216</v>
      </c>
      <c r="C53" s="93"/>
      <c r="D53" s="93"/>
      <c r="E53" s="93"/>
      <c r="F53" s="100" t="s">
        <v>14</v>
      </c>
      <c r="G53" s="100"/>
      <c r="H53" s="100"/>
      <c r="I53" s="100"/>
      <c r="J53" s="100"/>
      <c r="K53" s="100"/>
      <c r="L53" s="100"/>
      <c r="M53" s="100"/>
      <c r="N53" s="100"/>
      <c r="P53" s="46"/>
    </row>
    <row r="54" spans="1:17" ht="16.5" hidden="1" customHeight="1">
      <c r="A54" s="28">
        <v>15</v>
      </c>
      <c r="B54" s="93" t="s">
        <v>216</v>
      </c>
      <c r="C54" s="93"/>
      <c r="D54" s="93"/>
      <c r="E54" s="93"/>
      <c r="F54" s="100"/>
      <c r="G54" s="100"/>
      <c r="H54" s="100"/>
      <c r="I54" s="100"/>
      <c r="J54" s="100"/>
      <c r="K54" s="100"/>
      <c r="L54" s="100"/>
      <c r="M54" s="100"/>
      <c r="N54" s="100"/>
    </row>
    <row r="55" spans="1:17" ht="16.5" customHeight="1">
      <c r="A55" s="149" t="s">
        <v>26</v>
      </c>
      <c r="B55" s="150"/>
      <c r="C55" s="150"/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1"/>
    </row>
    <row r="56" spans="1:17" ht="43.5" customHeight="1">
      <c r="A56" s="152" t="s">
        <v>15</v>
      </c>
      <c r="B56" s="153"/>
      <c r="C56" s="153"/>
      <c r="D56" s="153"/>
      <c r="E56" s="153"/>
      <c r="F56" s="154"/>
      <c r="G56" s="152" t="s">
        <v>16</v>
      </c>
      <c r="H56" s="153"/>
      <c r="I56" s="153"/>
      <c r="J56" s="154"/>
      <c r="K56" s="146" t="s">
        <v>287</v>
      </c>
      <c r="L56" s="147"/>
      <c r="M56" s="147"/>
      <c r="N56" s="148"/>
      <c r="Q56" s="46" t="s">
        <v>13</v>
      </c>
    </row>
    <row r="57" spans="1:17" ht="22.5" customHeight="1">
      <c r="A57" s="155"/>
      <c r="B57" s="156"/>
      <c r="C57" s="156"/>
      <c r="D57" s="156"/>
      <c r="E57" s="156"/>
      <c r="F57" s="157"/>
      <c r="G57" s="155"/>
      <c r="H57" s="156"/>
      <c r="I57" s="156"/>
      <c r="J57" s="157"/>
      <c r="K57" s="29" t="s">
        <v>17</v>
      </c>
      <c r="L57" s="158" t="s">
        <v>18</v>
      </c>
      <c r="M57" s="158"/>
      <c r="N57" s="42" t="s">
        <v>19</v>
      </c>
    </row>
    <row r="58" spans="1:17" ht="24" customHeight="1">
      <c r="A58" s="30" t="s">
        <v>218</v>
      </c>
      <c r="B58" s="90" t="s">
        <v>217</v>
      </c>
      <c r="C58" s="144" t="s">
        <v>27</v>
      </c>
      <c r="D58" s="114"/>
      <c r="E58" s="114"/>
      <c r="F58" s="115"/>
      <c r="G58" s="74" t="s">
        <v>301</v>
      </c>
      <c r="H58" s="75"/>
      <c r="I58" s="75"/>
      <c r="J58" s="75"/>
      <c r="K58" s="75"/>
      <c r="L58" s="75"/>
      <c r="M58" s="75"/>
      <c r="N58" s="76"/>
    </row>
    <row r="59" spans="1:17" ht="24.75" customHeight="1">
      <c r="A59" s="31"/>
      <c r="B59" s="110"/>
      <c r="C59" s="144" t="s">
        <v>28</v>
      </c>
      <c r="D59" s="114"/>
      <c r="E59" s="114"/>
      <c r="F59" s="115"/>
      <c r="G59" s="71" t="s">
        <v>302</v>
      </c>
      <c r="H59" s="72"/>
      <c r="I59" s="72"/>
      <c r="J59" s="72"/>
      <c r="K59" s="72"/>
      <c r="L59" s="72"/>
      <c r="M59" s="72"/>
      <c r="N59" s="73"/>
    </row>
    <row r="60" spans="1:17" ht="22.5" customHeight="1">
      <c r="A60" s="30" t="s">
        <v>220</v>
      </c>
      <c r="B60" s="90" t="s">
        <v>219</v>
      </c>
      <c r="C60" s="145" t="s">
        <v>29</v>
      </c>
      <c r="D60" s="145"/>
      <c r="E60" s="145"/>
      <c r="F60" s="145"/>
      <c r="G60" s="24" t="s">
        <v>292</v>
      </c>
      <c r="H60" s="79" t="s">
        <v>303</v>
      </c>
      <c r="I60" s="80"/>
      <c r="J60" s="80"/>
      <c r="K60" s="23"/>
      <c r="L60" s="77"/>
      <c r="M60" s="78"/>
      <c r="N60" s="23"/>
    </row>
    <row r="61" spans="1:17" ht="16.5" customHeight="1">
      <c r="A61" s="32"/>
      <c r="B61" s="107"/>
      <c r="C61" s="81"/>
      <c r="D61" s="82"/>
      <c r="E61" s="82"/>
      <c r="F61" s="83"/>
      <c r="G61" s="25" t="s">
        <v>293</v>
      </c>
      <c r="H61" s="79" t="s">
        <v>303</v>
      </c>
      <c r="I61" s="80"/>
      <c r="J61" s="80"/>
      <c r="K61" s="23"/>
      <c r="L61" s="77"/>
      <c r="M61" s="78"/>
      <c r="N61" s="23"/>
    </row>
    <row r="62" spans="1:17" ht="26.25" customHeight="1">
      <c r="A62" s="32"/>
      <c r="B62" s="107"/>
      <c r="C62" s="145" t="s">
        <v>30</v>
      </c>
      <c r="D62" s="145"/>
      <c r="E62" s="145"/>
      <c r="F62" s="145"/>
      <c r="G62" s="24" t="s">
        <v>292</v>
      </c>
      <c r="H62" s="79" t="s">
        <v>304</v>
      </c>
      <c r="I62" s="80"/>
      <c r="J62" s="80"/>
      <c r="K62" s="23"/>
      <c r="L62" s="77" t="s">
        <v>271</v>
      </c>
      <c r="M62" s="78"/>
      <c r="N62" s="23"/>
    </row>
    <row r="63" spans="1:17" ht="33.75" customHeight="1">
      <c r="A63" s="32"/>
      <c r="B63" s="107"/>
      <c r="C63" s="84"/>
      <c r="D63" s="85"/>
      <c r="E63" s="85"/>
      <c r="F63" s="86"/>
      <c r="G63" s="25" t="s">
        <v>293</v>
      </c>
      <c r="H63" s="79" t="s">
        <v>305</v>
      </c>
      <c r="I63" s="80"/>
      <c r="J63" s="80"/>
      <c r="K63" s="23"/>
      <c r="L63" s="77" t="s">
        <v>271</v>
      </c>
      <c r="M63" s="78"/>
      <c r="N63" s="23"/>
    </row>
    <row r="64" spans="1:17" ht="33.75" customHeight="1">
      <c r="A64" s="32"/>
      <c r="B64" s="107"/>
      <c r="C64" s="59"/>
      <c r="D64" s="58"/>
      <c r="E64" s="58"/>
      <c r="F64" s="60"/>
      <c r="G64" s="25" t="s">
        <v>294</v>
      </c>
      <c r="H64" s="79" t="s">
        <v>306</v>
      </c>
      <c r="I64" s="80"/>
      <c r="J64" s="80"/>
      <c r="K64" s="23"/>
      <c r="L64" s="77" t="s">
        <v>271</v>
      </c>
      <c r="M64" s="78"/>
      <c r="N64" s="23"/>
    </row>
    <row r="65" spans="1:19" ht="35.25" customHeight="1">
      <c r="A65" s="33"/>
      <c r="B65" s="110"/>
      <c r="C65" s="93" t="s">
        <v>31</v>
      </c>
      <c r="D65" s="93"/>
      <c r="E65" s="93"/>
      <c r="F65" s="93"/>
      <c r="G65" s="24" t="s">
        <v>292</v>
      </c>
      <c r="H65" s="79" t="s">
        <v>307</v>
      </c>
      <c r="I65" s="80"/>
      <c r="J65" s="80"/>
      <c r="K65" s="23" t="s">
        <v>271</v>
      </c>
      <c r="L65" s="77"/>
      <c r="M65" s="78"/>
      <c r="N65" s="23"/>
      <c r="S65" s="47"/>
    </row>
    <row r="66" spans="1:19" ht="105.75" customHeight="1">
      <c r="A66" s="34" t="s">
        <v>222</v>
      </c>
      <c r="B66" s="89" t="s">
        <v>221</v>
      </c>
      <c r="C66" s="89"/>
      <c r="D66" s="89"/>
      <c r="E66" s="89"/>
      <c r="F66" s="90"/>
      <c r="G66" s="66" t="s">
        <v>308</v>
      </c>
      <c r="H66" s="67"/>
      <c r="I66" s="67"/>
      <c r="J66" s="68"/>
      <c r="K66" s="23" t="s">
        <v>271</v>
      </c>
      <c r="L66" s="69"/>
      <c r="M66" s="70"/>
      <c r="N66" s="22"/>
    </row>
    <row r="67" spans="1:19" ht="23.25" customHeight="1">
      <c r="A67" s="35" t="s">
        <v>223</v>
      </c>
      <c r="B67" s="87" t="s">
        <v>225</v>
      </c>
      <c r="C67" s="87"/>
      <c r="D67" s="87"/>
      <c r="E67" s="87"/>
      <c r="F67" s="88"/>
      <c r="G67" s="71" t="s">
        <v>233</v>
      </c>
      <c r="H67" s="72"/>
      <c r="I67" s="72"/>
      <c r="J67" s="72"/>
      <c r="K67" s="72"/>
      <c r="L67" s="72"/>
      <c r="M67" s="72"/>
      <c r="N67" s="73"/>
    </row>
    <row r="68" spans="1:19" ht="48.75" customHeight="1">
      <c r="A68" s="34" t="s">
        <v>224</v>
      </c>
      <c r="B68" s="89" t="s">
        <v>295</v>
      </c>
      <c r="C68" s="89"/>
      <c r="D68" s="89"/>
      <c r="E68" s="89"/>
      <c r="F68" s="90"/>
      <c r="G68" s="41">
        <v>1</v>
      </c>
      <c r="H68" s="91" t="s">
        <v>309</v>
      </c>
      <c r="I68" s="91"/>
      <c r="J68" s="91"/>
      <c r="K68" s="91"/>
      <c r="L68" s="91"/>
      <c r="M68" s="91"/>
      <c r="N68" s="92"/>
    </row>
    <row r="69" spans="1:19" ht="24.75" customHeight="1">
      <c r="A69" s="54"/>
      <c r="B69" s="53"/>
      <c r="C69" s="53"/>
      <c r="D69" s="53"/>
      <c r="E69" s="53"/>
      <c r="F69" s="53"/>
      <c r="G69" s="52">
        <v>2</v>
      </c>
      <c r="H69" s="62" t="s">
        <v>310</v>
      </c>
      <c r="I69" s="62"/>
      <c r="J69" s="62"/>
      <c r="K69" s="62"/>
      <c r="L69" s="62"/>
      <c r="M69" s="62"/>
      <c r="N69" s="63"/>
    </row>
    <row r="70" spans="1:19" ht="24.75" customHeight="1">
      <c r="A70" s="36"/>
      <c r="B70" s="40"/>
      <c r="C70" s="40"/>
      <c r="D70" s="40"/>
      <c r="E70" s="40"/>
      <c r="F70" s="40"/>
      <c r="G70" s="39">
        <v>3</v>
      </c>
      <c r="H70" s="64" t="s">
        <v>311</v>
      </c>
      <c r="I70" s="64"/>
      <c r="J70" s="64"/>
      <c r="K70" s="64"/>
      <c r="L70" s="64"/>
      <c r="M70" s="64"/>
      <c r="N70" s="65"/>
    </row>
    <row r="71" spans="1:19" ht="24.75" customHeight="1">
      <c r="A71" s="35"/>
      <c r="B71" s="61"/>
      <c r="C71" s="61"/>
      <c r="D71" s="61"/>
      <c r="E71" s="61"/>
      <c r="F71" s="61"/>
      <c r="G71" s="168">
        <v>4</v>
      </c>
      <c r="H71" s="169" t="s">
        <v>312</v>
      </c>
      <c r="I71" s="169"/>
      <c r="J71" s="169"/>
      <c r="K71" s="169"/>
      <c r="L71" s="169"/>
      <c r="M71" s="169"/>
      <c r="N71" s="170"/>
    </row>
  </sheetData>
  <dataConsolidate/>
  <mergeCells count="157">
    <mergeCell ref="B26:C28"/>
    <mergeCell ref="D26:E28"/>
    <mergeCell ref="F26:H28"/>
    <mergeCell ref="I48:K48"/>
    <mergeCell ref="J36:N36"/>
    <mergeCell ref="J37:N37"/>
    <mergeCell ref="J38:N38"/>
    <mergeCell ref="J39:N39"/>
    <mergeCell ref="D35:E37"/>
    <mergeCell ref="B41:C43"/>
    <mergeCell ref="D41:E43"/>
    <mergeCell ref="F41:H43"/>
    <mergeCell ref="F35:H37"/>
    <mergeCell ref="D48:E48"/>
    <mergeCell ref="F48:H48"/>
    <mergeCell ref="B32:C34"/>
    <mergeCell ref="D32:E34"/>
    <mergeCell ref="F32:H34"/>
    <mergeCell ref="F50:H50"/>
    <mergeCell ref="M48:N48"/>
    <mergeCell ref="F44:H44"/>
    <mergeCell ref="I44:K44"/>
    <mergeCell ref="M44:N44"/>
    <mergeCell ref="B45:C47"/>
    <mergeCell ref="D45:E47"/>
    <mergeCell ref="F45:H47"/>
    <mergeCell ref="A48:C48"/>
    <mergeCell ref="A45:A47"/>
    <mergeCell ref="A44:C44"/>
    <mergeCell ref="I50:N50"/>
    <mergeCell ref="B50:C50"/>
    <mergeCell ref="D50:E50"/>
    <mergeCell ref="B51:C51"/>
    <mergeCell ref="D51:E51"/>
    <mergeCell ref="F51:H51"/>
    <mergeCell ref="B52:C52"/>
    <mergeCell ref="D52:E52"/>
    <mergeCell ref="F52:H52"/>
    <mergeCell ref="K56:N56"/>
    <mergeCell ref="H61:J61"/>
    <mergeCell ref="C61:F61"/>
    <mergeCell ref="I52:N52"/>
    <mergeCell ref="I51:N51"/>
    <mergeCell ref="D53:E53"/>
    <mergeCell ref="F53:H53"/>
    <mergeCell ref="B53:C53"/>
    <mergeCell ref="B54:C54"/>
    <mergeCell ref="D54:E54"/>
    <mergeCell ref="F54:H54"/>
    <mergeCell ref="L61:M61"/>
    <mergeCell ref="I54:N54"/>
    <mergeCell ref="I53:N53"/>
    <mergeCell ref="A55:N55"/>
    <mergeCell ref="A56:F57"/>
    <mergeCell ref="L57:M57"/>
    <mergeCell ref="G56:J57"/>
    <mergeCell ref="A20:A22"/>
    <mergeCell ref="A23:A25"/>
    <mergeCell ref="J40:N40"/>
    <mergeCell ref="J41:N41"/>
    <mergeCell ref="J42:N42"/>
    <mergeCell ref="J23:N23"/>
    <mergeCell ref="J24:N24"/>
    <mergeCell ref="J25:N25"/>
    <mergeCell ref="J26:N26"/>
    <mergeCell ref="J27:N27"/>
    <mergeCell ref="J28:N28"/>
    <mergeCell ref="J29:N29"/>
    <mergeCell ref="J30:N30"/>
    <mergeCell ref="J31:N31"/>
    <mergeCell ref="A32:A34"/>
    <mergeCell ref="A35:A37"/>
    <mergeCell ref="A38:A40"/>
    <mergeCell ref="A41:A43"/>
    <mergeCell ref="A26:A28"/>
    <mergeCell ref="A29:A31"/>
    <mergeCell ref="B38:C40"/>
    <mergeCell ref="B35:C37"/>
    <mergeCell ref="J43:N43"/>
    <mergeCell ref="J20:N20"/>
    <mergeCell ref="E2:M2"/>
    <mergeCell ref="G8:M8"/>
    <mergeCell ref="G9:M9"/>
    <mergeCell ref="G10:M10"/>
    <mergeCell ref="D19:E19"/>
    <mergeCell ref="F19:H19"/>
    <mergeCell ref="I19:K19"/>
    <mergeCell ref="M19:N19"/>
    <mergeCell ref="A12:N12"/>
    <mergeCell ref="A13:N13"/>
    <mergeCell ref="A14:D16"/>
    <mergeCell ref="A17:N17"/>
    <mergeCell ref="A18:C18"/>
    <mergeCell ref="A19:C19"/>
    <mergeCell ref="E3:H3"/>
    <mergeCell ref="E14:N16"/>
    <mergeCell ref="D18:E18"/>
    <mergeCell ref="F18:H18"/>
    <mergeCell ref="I18:N18"/>
    <mergeCell ref="E7:H7"/>
    <mergeCell ref="E4:M4"/>
    <mergeCell ref="E5:M5"/>
    <mergeCell ref="E6:M6"/>
    <mergeCell ref="B20:C22"/>
    <mergeCell ref="B23:C25"/>
    <mergeCell ref="I49:N49"/>
    <mergeCell ref="J47:N47"/>
    <mergeCell ref="J45:N45"/>
    <mergeCell ref="J46:N46"/>
    <mergeCell ref="J21:N21"/>
    <mergeCell ref="J22:N22"/>
    <mergeCell ref="J32:N32"/>
    <mergeCell ref="J33:N33"/>
    <mergeCell ref="J34:N34"/>
    <mergeCell ref="J35:N35"/>
    <mergeCell ref="D23:E25"/>
    <mergeCell ref="F23:H25"/>
    <mergeCell ref="D20:E22"/>
    <mergeCell ref="F20:H22"/>
    <mergeCell ref="D38:E40"/>
    <mergeCell ref="F38:H40"/>
    <mergeCell ref="B49:C49"/>
    <mergeCell ref="D49:E49"/>
    <mergeCell ref="F49:H49"/>
    <mergeCell ref="B29:C31"/>
    <mergeCell ref="D29:E31"/>
    <mergeCell ref="F29:H31"/>
    <mergeCell ref="B68:F68"/>
    <mergeCell ref="H68:N68"/>
    <mergeCell ref="B66:F66"/>
    <mergeCell ref="L66:M66"/>
    <mergeCell ref="H62:J62"/>
    <mergeCell ref="L62:M62"/>
    <mergeCell ref="C65:F65"/>
    <mergeCell ref="H65:J65"/>
    <mergeCell ref="L65:M65"/>
    <mergeCell ref="B60:B65"/>
    <mergeCell ref="C60:F60"/>
    <mergeCell ref="H60:J60"/>
    <mergeCell ref="L60:M60"/>
    <mergeCell ref="C62:F62"/>
    <mergeCell ref="L63:M63"/>
    <mergeCell ref="H64:J64"/>
    <mergeCell ref="L64:M64"/>
    <mergeCell ref="G67:N67"/>
    <mergeCell ref="G58:N58"/>
    <mergeCell ref="G59:N59"/>
    <mergeCell ref="G66:J66"/>
    <mergeCell ref="H63:J63"/>
    <mergeCell ref="C63:F63"/>
    <mergeCell ref="B67:F67"/>
    <mergeCell ref="B58:B59"/>
    <mergeCell ref="C58:F58"/>
    <mergeCell ref="C59:F59"/>
    <mergeCell ref="H71:N71"/>
    <mergeCell ref="H69:N69"/>
    <mergeCell ref="H70:N70"/>
  </mergeCells>
  <dataValidations count="3">
    <dataValidation type="list" allowBlank="1" showInputMessage="1" showErrorMessage="1" sqref="A12:N12">
      <formula1>"JABATAN PIMPINAN TINGGI PRATAMA, JABATAN ADMINISTRATOR, JABATAN PENGAWAS, JABATAN PELAKSANA"</formula1>
    </dataValidation>
    <dataValidation type="whole" allowBlank="1" showInputMessage="1" showErrorMessage="1" sqref="P4:P6">
      <formula1>1</formula1>
      <formula2>10</formula2>
    </dataValidation>
    <dataValidation type="list" showInputMessage="1" showErrorMessage="1" sqref="G58">
      <formula1>"SLTA, Diploma III (D-III), Sarjana (S-1), Pasca Sarjana (S-2), Doktoral (S-3)"</formula1>
    </dataValidation>
  </dataValidations>
  <printOptions horizontalCentered="1"/>
  <pageMargins left="0.39370078740157483" right="0.23622047244094491" top="0.74803149606299213" bottom="0.74803149606299213" header="0.31496062992125984" footer="0.31496062992125984"/>
  <pageSetup paperSize="256" scale="75" orientation="portrait" horizontalDpi="4294967293" verticalDpi="4294967293" r:id="rId1"/>
  <legacyDrawing r:id="rId2"/>
  <extLst xmlns:x14="http://schemas.microsoft.com/office/spreadsheetml/2009/9/main">
    <ext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master!$B$7:$B$9</xm:f>
          </x14:formula1>
          <xm:sqref>E3</xm:sqref>
        </x14:dataValidation>
        <x14:dataValidation type="list" allowBlank="1" showInputMessage="1" showErrorMessage="1">
          <x14:formula1>
            <xm:f>master!$B$11:$B$15</xm:f>
          </x14:formula1>
          <xm:sqref>D20:E43 D45:E47</xm:sqref>
        </x14:dataValidation>
        <x14:dataValidation type="list" allowBlank="1" showInputMessage="1" showErrorMessage="1">
          <x14:formula1>
            <xm:f>master!$D$11:$D$13</xm:f>
          </x14:formula1>
          <xm:sqref>N60:N67 K60:K67</xm:sqref>
        </x14:dataValidation>
        <x14:dataValidation type="list" allowBlank="1" showInputMessage="1" showErrorMessage="1">
          <x14:formula1>
            <xm:f>master!$D$11:$D$12</xm:f>
          </x14:formula1>
          <xm:sqref>L60:M67</xm:sqref>
        </x14:dataValidation>
        <x14:dataValidation type="list" allowBlank="1" showInputMessage="1" showErrorMessage="1">
          <x14:formula1>
            <xm:f>master!$F$2:$F$18</xm:f>
          </x14:formula1>
          <xm:sqref>G68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2:L67"/>
  <sheetViews>
    <sheetView topLeftCell="B1" workbookViewId="0">
      <selection activeCell="F15" sqref="F15"/>
    </sheetView>
  </sheetViews>
  <sheetFormatPr defaultRowHeight="15"/>
  <cols>
    <col min="1" max="1" width="4.5703125" customWidth="1"/>
    <col min="2" max="2" width="4.42578125" customWidth="1"/>
    <col min="3" max="3" width="21.7109375" customWidth="1"/>
    <col min="4" max="4" width="18.85546875" customWidth="1"/>
    <col min="5" max="5" width="8.140625" customWidth="1"/>
    <col min="6" max="6" width="35.28515625" customWidth="1"/>
    <col min="7" max="7" width="6.140625" customWidth="1"/>
    <col min="8" max="8" width="14.42578125" customWidth="1"/>
    <col min="9" max="9" width="5.140625" customWidth="1"/>
  </cols>
  <sheetData>
    <row r="2" spans="2:6">
      <c r="F2" t="s">
        <v>239</v>
      </c>
    </row>
    <row r="3" spans="2:6">
      <c r="F3" t="s">
        <v>240</v>
      </c>
    </row>
    <row r="4" spans="2:6">
      <c r="F4" t="s">
        <v>241</v>
      </c>
    </row>
    <row r="5" spans="2:6">
      <c r="F5" t="s">
        <v>242</v>
      </c>
    </row>
    <row r="6" spans="2:6">
      <c r="F6" t="s">
        <v>231</v>
      </c>
    </row>
    <row r="7" spans="2:6">
      <c r="B7" t="s">
        <v>32</v>
      </c>
      <c r="F7" t="s">
        <v>232</v>
      </c>
    </row>
    <row r="8" spans="2:6">
      <c r="B8" t="s">
        <v>33</v>
      </c>
      <c r="F8" t="s">
        <v>233</v>
      </c>
    </row>
    <row r="9" spans="2:6">
      <c r="B9" t="s">
        <v>34</v>
      </c>
      <c r="F9" t="s">
        <v>234</v>
      </c>
    </row>
    <row r="10" spans="2:6">
      <c r="F10" t="s">
        <v>235</v>
      </c>
    </row>
    <row r="11" spans="2:6">
      <c r="B11">
        <v>1</v>
      </c>
      <c r="D11" s="4"/>
      <c r="F11" t="s">
        <v>236</v>
      </c>
    </row>
    <row r="12" spans="2:6" ht="15.75">
      <c r="B12">
        <v>2</v>
      </c>
      <c r="D12" s="1" t="s">
        <v>271</v>
      </c>
      <c r="E12" s="5"/>
      <c r="F12" t="s">
        <v>237</v>
      </c>
    </row>
    <row r="13" spans="2:6">
      <c r="B13">
        <v>3</v>
      </c>
      <c r="D13" s="5"/>
      <c r="F13" t="s">
        <v>238</v>
      </c>
    </row>
    <row r="14" spans="2:6">
      <c r="B14">
        <v>4</v>
      </c>
      <c r="F14" t="s">
        <v>243</v>
      </c>
    </row>
    <row r="15" spans="2:6">
      <c r="B15">
        <v>5</v>
      </c>
      <c r="F15" t="s">
        <v>244</v>
      </c>
    </row>
    <row r="16" spans="2:6">
      <c r="F16" t="s">
        <v>245</v>
      </c>
    </row>
    <row r="17" spans="2:12">
      <c r="F17" t="s">
        <v>246</v>
      </c>
    </row>
    <row r="18" spans="2:12">
      <c r="F18" t="s">
        <v>247</v>
      </c>
    </row>
    <row r="22" spans="2:12">
      <c r="B22" t="s">
        <v>0</v>
      </c>
    </row>
    <row r="23" spans="2:12" ht="15.75">
      <c r="C23" t="str">
        <f>D23&amp;E23</f>
        <v>Integritas1</v>
      </c>
      <c r="D23" t="s">
        <v>35</v>
      </c>
      <c r="E23">
        <v>1</v>
      </c>
      <c r="F23" s="1" t="s">
        <v>36</v>
      </c>
      <c r="G23" s="1" t="s">
        <v>272</v>
      </c>
      <c r="H23" s="1" t="s">
        <v>37</v>
      </c>
      <c r="I23" t="s">
        <v>277</v>
      </c>
      <c r="J23" t="s">
        <v>47</v>
      </c>
      <c r="K23" t="s">
        <v>283</v>
      </c>
      <c r="L23" s="1" t="s">
        <v>48</v>
      </c>
    </row>
    <row r="24" spans="2:12" ht="15.75">
      <c r="C24" t="str">
        <f t="shared" ref="C24:C33" si="0">D24&amp;E24</f>
        <v>Integritas2</v>
      </c>
      <c r="D24" t="s">
        <v>35</v>
      </c>
      <c r="E24">
        <v>2</v>
      </c>
      <c r="F24" s="1" t="s">
        <v>38</v>
      </c>
      <c r="G24" s="1" t="s">
        <v>273</v>
      </c>
      <c r="H24" s="1" t="s">
        <v>44</v>
      </c>
      <c r="I24" t="s">
        <v>278</v>
      </c>
      <c r="J24" s="1" t="s">
        <v>45</v>
      </c>
      <c r="K24" t="s">
        <v>284</v>
      </c>
      <c r="L24" s="1" t="s">
        <v>46</v>
      </c>
    </row>
    <row r="25" spans="2:12" ht="15.75">
      <c r="C25" t="str">
        <f t="shared" si="0"/>
        <v>Integritas3</v>
      </c>
      <c r="D25" t="s">
        <v>35</v>
      </c>
      <c r="E25">
        <v>3</v>
      </c>
      <c r="F25" s="1" t="s">
        <v>41</v>
      </c>
      <c r="G25" s="1" t="s">
        <v>274</v>
      </c>
      <c r="H25" s="1" t="s">
        <v>49</v>
      </c>
      <c r="I25" t="s">
        <v>279</v>
      </c>
      <c r="J25" s="1" t="s">
        <v>50</v>
      </c>
      <c r="K25" t="s">
        <v>285</v>
      </c>
      <c r="L25" t="s">
        <v>227</v>
      </c>
    </row>
    <row r="26" spans="2:12" ht="15.75">
      <c r="C26" t="str">
        <f t="shared" si="0"/>
        <v>Integritas4</v>
      </c>
      <c r="D26" t="s">
        <v>35</v>
      </c>
      <c r="E26">
        <v>4</v>
      </c>
      <c r="F26" s="1" t="s">
        <v>42</v>
      </c>
      <c r="G26" s="1" t="s">
        <v>275</v>
      </c>
      <c r="H26" s="1" t="s">
        <v>51</v>
      </c>
      <c r="I26" t="s">
        <v>282</v>
      </c>
      <c r="J26" s="1" t="s">
        <v>52</v>
      </c>
      <c r="K26" t="s">
        <v>280</v>
      </c>
      <c r="L26" s="1" t="s">
        <v>53</v>
      </c>
    </row>
    <row r="27" spans="2:12" ht="15.75">
      <c r="C27" t="str">
        <f>D27&amp;E27</f>
        <v>Integritas5</v>
      </c>
      <c r="D27" t="s">
        <v>35</v>
      </c>
      <c r="E27">
        <v>5</v>
      </c>
      <c r="F27" s="1" t="s">
        <v>43</v>
      </c>
      <c r="G27" s="1" t="s">
        <v>276</v>
      </c>
      <c r="H27" s="1" t="s">
        <v>54</v>
      </c>
      <c r="I27" t="s">
        <v>281</v>
      </c>
      <c r="J27" s="1" t="s">
        <v>55</v>
      </c>
      <c r="K27" t="s">
        <v>286</v>
      </c>
      <c r="L27" s="1" t="s">
        <v>56</v>
      </c>
    </row>
    <row r="28" spans="2:12" ht="15.75">
      <c r="C28" t="str">
        <f t="shared" si="0"/>
        <v>Kerjasama1</v>
      </c>
      <c r="D28" t="s">
        <v>39</v>
      </c>
      <c r="E28">
        <v>1</v>
      </c>
      <c r="F28" s="1" t="s">
        <v>57</v>
      </c>
      <c r="G28" s="1" t="s">
        <v>272</v>
      </c>
      <c r="H28" s="1" t="s">
        <v>58</v>
      </c>
      <c r="I28" t="s">
        <v>277</v>
      </c>
      <c r="J28" s="1" t="s">
        <v>59</v>
      </c>
      <c r="K28" t="s">
        <v>283</v>
      </c>
      <c r="L28" s="1" t="s">
        <v>60</v>
      </c>
    </row>
    <row r="29" spans="2:12" ht="15.75">
      <c r="C29" t="str">
        <f t="shared" si="0"/>
        <v>Kerjasama2</v>
      </c>
      <c r="D29" t="s">
        <v>39</v>
      </c>
      <c r="E29">
        <v>2</v>
      </c>
      <c r="F29" s="1" t="s">
        <v>61</v>
      </c>
      <c r="G29" s="1" t="s">
        <v>273</v>
      </c>
      <c r="H29" s="1" t="s">
        <v>62</v>
      </c>
      <c r="I29" t="s">
        <v>278</v>
      </c>
      <c r="J29" s="1" t="s">
        <v>63</v>
      </c>
      <c r="K29" t="s">
        <v>284</v>
      </c>
      <c r="L29" s="1" t="s">
        <v>64</v>
      </c>
    </row>
    <row r="30" spans="2:12" ht="15.75">
      <c r="C30" t="str">
        <f t="shared" si="0"/>
        <v>Kerjasama3</v>
      </c>
      <c r="D30" t="s">
        <v>39</v>
      </c>
      <c r="E30">
        <v>3</v>
      </c>
      <c r="F30" s="1" t="s">
        <v>65</v>
      </c>
      <c r="G30" s="1" t="s">
        <v>274</v>
      </c>
      <c r="H30" s="1" t="s">
        <v>66</v>
      </c>
      <c r="I30" t="s">
        <v>279</v>
      </c>
      <c r="J30" s="1" t="s">
        <v>67</v>
      </c>
      <c r="K30" t="s">
        <v>285</v>
      </c>
      <c r="L30" s="1" t="s">
        <v>68</v>
      </c>
    </row>
    <row r="31" spans="2:12" ht="15.75">
      <c r="C31" t="str">
        <f t="shared" si="0"/>
        <v>Kerjasama4</v>
      </c>
      <c r="D31" t="s">
        <v>39</v>
      </c>
      <c r="E31">
        <v>4</v>
      </c>
      <c r="F31" s="2" t="s">
        <v>69</v>
      </c>
      <c r="G31" s="1" t="s">
        <v>275</v>
      </c>
      <c r="H31" s="1" t="s">
        <v>70</v>
      </c>
      <c r="I31" t="s">
        <v>282</v>
      </c>
      <c r="J31" s="1" t="s">
        <v>71</v>
      </c>
      <c r="K31" t="s">
        <v>280</v>
      </c>
      <c r="L31" s="1" t="s">
        <v>72</v>
      </c>
    </row>
    <row r="32" spans="2:12" ht="15.75">
      <c r="C32" t="str">
        <f t="shared" si="0"/>
        <v>Kerjasama5</v>
      </c>
      <c r="D32" t="s">
        <v>39</v>
      </c>
      <c r="E32">
        <v>5</v>
      </c>
      <c r="F32" s="1" t="s">
        <v>5</v>
      </c>
      <c r="G32" s="1" t="s">
        <v>276</v>
      </c>
      <c r="H32" s="1" t="s">
        <v>73</v>
      </c>
      <c r="I32" t="s">
        <v>281</v>
      </c>
      <c r="J32" s="1" t="s">
        <v>74</v>
      </c>
      <c r="K32" t="s">
        <v>286</v>
      </c>
      <c r="L32" s="1" t="s">
        <v>75</v>
      </c>
    </row>
    <row r="33" spans="3:12" ht="15.75">
      <c r="C33" t="str">
        <f t="shared" si="0"/>
        <v>Komunikasi1</v>
      </c>
      <c r="D33" t="s">
        <v>40</v>
      </c>
      <c r="E33">
        <v>1</v>
      </c>
      <c r="F33" s="3" t="s">
        <v>76</v>
      </c>
      <c r="G33" s="1" t="s">
        <v>272</v>
      </c>
      <c r="H33" s="3" t="s">
        <v>77</v>
      </c>
      <c r="I33" t="s">
        <v>277</v>
      </c>
      <c r="J33" s="3" t="s">
        <v>78</v>
      </c>
      <c r="K33" t="s">
        <v>283</v>
      </c>
      <c r="L33" s="3" t="s">
        <v>79</v>
      </c>
    </row>
    <row r="34" spans="3:12" ht="15.75">
      <c r="C34" t="str">
        <f t="shared" ref="C34:C47" si="1">D34&amp;E34</f>
        <v>Komunikasi2</v>
      </c>
      <c r="D34" t="s">
        <v>40</v>
      </c>
      <c r="E34">
        <v>2</v>
      </c>
      <c r="F34" s="3" t="s">
        <v>80</v>
      </c>
      <c r="G34" s="1" t="s">
        <v>273</v>
      </c>
      <c r="H34" s="1" t="s">
        <v>228</v>
      </c>
      <c r="I34" t="s">
        <v>278</v>
      </c>
      <c r="J34" s="3" t="s">
        <v>81</v>
      </c>
      <c r="K34" t="s">
        <v>284</v>
      </c>
      <c r="L34" s="3" t="s">
        <v>82</v>
      </c>
    </row>
    <row r="35" spans="3:12" ht="15.75">
      <c r="C35" t="str">
        <f t="shared" si="1"/>
        <v>Komunikasi3</v>
      </c>
      <c r="D35" t="s">
        <v>40</v>
      </c>
      <c r="E35">
        <v>3</v>
      </c>
      <c r="F35" s="3" t="s">
        <v>83</v>
      </c>
      <c r="G35" s="1" t="s">
        <v>274</v>
      </c>
      <c r="H35" s="3" t="s">
        <v>84</v>
      </c>
      <c r="I35" t="s">
        <v>279</v>
      </c>
      <c r="J35" s="3" t="s">
        <v>85</v>
      </c>
      <c r="K35" t="s">
        <v>285</v>
      </c>
      <c r="L35" s="3" t="s">
        <v>86</v>
      </c>
    </row>
    <row r="36" spans="3:12" ht="15.75">
      <c r="C36" t="str">
        <f t="shared" si="1"/>
        <v>Komunikasi4</v>
      </c>
      <c r="D36" t="s">
        <v>40</v>
      </c>
      <c r="E36">
        <v>4</v>
      </c>
      <c r="F36" s="3" t="s">
        <v>87</v>
      </c>
      <c r="G36" s="1" t="s">
        <v>275</v>
      </c>
      <c r="H36" s="3" t="s">
        <v>88</v>
      </c>
      <c r="I36" t="s">
        <v>282</v>
      </c>
      <c r="J36" s="3" t="s">
        <v>89</v>
      </c>
      <c r="K36" t="s">
        <v>280</v>
      </c>
      <c r="L36" s="3" t="s">
        <v>90</v>
      </c>
    </row>
    <row r="37" spans="3:12" ht="15.75">
      <c r="C37" t="str">
        <f t="shared" si="1"/>
        <v>Komunikasi5</v>
      </c>
      <c r="D37" t="s">
        <v>40</v>
      </c>
      <c r="E37">
        <v>5</v>
      </c>
      <c r="F37" s="3" t="s">
        <v>6</v>
      </c>
      <c r="G37" s="1" t="s">
        <v>276</v>
      </c>
      <c r="H37" s="1" t="s">
        <v>91</v>
      </c>
      <c r="I37" t="s">
        <v>281</v>
      </c>
      <c r="J37" s="1" t="s">
        <v>92</v>
      </c>
      <c r="K37" t="s">
        <v>286</v>
      </c>
      <c r="L37" s="1" t="s">
        <v>93</v>
      </c>
    </row>
    <row r="38" spans="3:12" ht="15.75">
      <c r="C38" t="str">
        <f t="shared" si="1"/>
        <v>Orientasi pada Hasil1</v>
      </c>
      <c r="D38" t="s">
        <v>94</v>
      </c>
      <c r="E38">
        <v>1</v>
      </c>
      <c r="F38" s="1" t="s">
        <v>95</v>
      </c>
      <c r="G38" s="1" t="s">
        <v>272</v>
      </c>
      <c r="H38" s="3" t="s">
        <v>96</v>
      </c>
      <c r="I38" t="s">
        <v>277</v>
      </c>
      <c r="J38" s="3" t="s">
        <v>97</v>
      </c>
      <c r="K38" t="s">
        <v>283</v>
      </c>
      <c r="L38" s="3" t="s">
        <v>98</v>
      </c>
    </row>
    <row r="39" spans="3:12" ht="15.75">
      <c r="C39" t="str">
        <f t="shared" si="1"/>
        <v>Orientasi pada Hasil2</v>
      </c>
      <c r="D39" t="s">
        <v>94</v>
      </c>
      <c r="E39">
        <v>2</v>
      </c>
      <c r="F39" s="1" t="s">
        <v>99</v>
      </c>
      <c r="G39" s="1" t="s">
        <v>273</v>
      </c>
      <c r="H39" s="1" t="s">
        <v>100</v>
      </c>
      <c r="I39" t="s">
        <v>278</v>
      </c>
      <c r="J39" s="1" t="s">
        <v>101</v>
      </c>
      <c r="K39" t="s">
        <v>284</v>
      </c>
      <c r="L39" s="1" t="s">
        <v>102</v>
      </c>
    </row>
    <row r="40" spans="3:12" ht="15.75">
      <c r="C40" t="str">
        <f t="shared" si="1"/>
        <v>Orientasi pada Hasil3</v>
      </c>
      <c r="D40" t="s">
        <v>94</v>
      </c>
      <c r="E40">
        <v>3</v>
      </c>
      <c r="F40" s="1" t="s">
        <v>103</v>
      </c>
      <c r="G40" s="1" t="s">
        <v>274</v>
      </c>
      <c r="H40" s="1" t="s">
        <v>104</v>
      </c>
      <c r="I40" t="s">
        <v>279</v>
      </c>
      <c r="J40" s="1" t="s">
        <v>105</v>
      </c>
      <c r="K40" t="s">
        <v>285</v>
      </c>
      <c r="L40" s="1" t="s">
        <v>106</v>
      </c>
    </row>
    <row r="41" spans="3:12" ht="15.75">
      <c r="C41" t="str">
        <f t="shared" si="1"/>
        <v>Orientasi pada Hasil4</v>
      </c>
      <c r="D41" t="s">
        <v>94</v>
      </c>
      <c r="E41">
        <v>4</v>
      </c>
      <c r="F41" s="1" t="s">
        <v>107</v>
      </c>
      <c r="G41" s="1" t="s">
        <v>275</v>
      </c>
      <c r="H41" s="1" t="s">
        <v>108</v>
      </c>
      <c r="I41" t="s">
        <v>282</v>
      </c>
      <c r="J41" s="1" t="s">
        <v>109</v>
      </c>
      <c r="K41" t="s">
        <v>280</v>
      </c>
      <c r="L41" s="1" t="s">
        <v>110</v>
      </c>
    </row>
    <row r="42" spans="3:12" ht="15.75">
      <c r="C42" t="str">
        <f t="shared" si="1"/>
        <v>Orientasi pada Hasil5</v>
      </c>
      <c r="D42" t="s">
        <v>94</v>
      </c>
      <c r="E42">
        <v>5</v>
      </c>
      <c r="F42" s="1" t="s">
        <v>7</v>
      </c>
      <c r="G42" s="1" t="s">
        <v>276</v>
      </c>
      <c r="H42" s="1" t="s">
        <v>111</v>
      </c>
      <c r="I42" t="s">
        <v>281</v>
      </c>
      <c r="J42" s="1" t="s">
        <v>112</v>
      </c>
      <c r="K42" t="s">
        <v>286</v>
      </c>
      <c r="L42" s="1" t="s">
        <v>113</v>
      </c>
    </row>
    <row r="43" spans="3:12" ht="15.75">
      <c r="C43" t="str">
        <f t="shared" si="1"/>
        <v>Pelayanan Publik1</v>
      </c>
      <c r="D43" t="s">
        <v>114</v>
      </c>
      <c r="E43">
        <v>1</v>
      </c>
      <c r="F43" s="1" t="s">
        <v>115</v>
      </c>
      <c r="G43" s="1" t="s">
        <v>272</v>
      </c>
      <c r="H43" s="1" t="s">
        <v>116</v>
      </c>
      <c r="I43" t="s">
        <v>277</v>
      </c>
      <c r="J43" s="1" t="s">
        <v>117</v>
      </c>
      <c r="K43" t="s">
        <v>283</v>
      </c>
      <c r="L43" s="1" t="s">
        <v>118</v>
      </c>
    </row>
    <row r="44" spans="3:12" ht="15.75">
      <c r="C44" t="str">
        <f t="shared" si="1"/>
        <v>Pelayanan Publik2</v>
      </c>
      <c r="D44" t="s">
        <v>114</v>
      </c>
      <c r="E44">
        <v>2</v>
      </c>
      <c r="F44" s="1" t="s">
        <v>229</v>
      </c>
      <c r="G44" s="1" t="s">
        <v>273</v>
      </c>
      <c r="H44" s="1" t="s">
        <v>119</v>
      </c>
      <c r="I44" t="s">
        <v>278</v>
      </c>
      <c r="J44" s="1" t="s">
        <v>120</v>
      </c>
      <c r="K44" t="s">
        <v>284</v>
      </c>
      <c r="L44" s="1" t="s">
        <v>121</v>
      </c>
    </row>
    <row r="45" spans="3:12" ht="15.75">
      <c r="C45" t="str">
        <f t="shared" si="1"/>
        <v>Pelayanan Publik3</v>
      </c>
      <c r="D45" t="s">
        <v>114</v>
      </c>
      <c r="E45">
        <v>3</v>
      </c>
      <c r="F45" s="1" t="s">
        <v>122</v>
      </c>
      <c r="G45" s="1" t="s">
        <v>274</v>
      </c>
      <c r="H45" s="1" t="s">
        <v>123</v>
      </c>
      <c r="I45" t="s">
        <v>279</v>
      </c>
      <c r="J45" s="1" t="s">
        <v>124</v>
      </c>
      <c r="K45" t="s">
        <v>285</v>
      </c>
      <c r="L45" s="1" t="s">
        <v>125</v>
      </c>
    </row>
    <row r="46" spans="3:12" ht="15.75">
      <c r="C46" t="str">
        <f t="shared" si="1"/>
        <v>Pelayanan Publik4</v>
      </c>
      <c r="D46" t="s">
        <v>114</v>
      </c>
      <c r="E46">
        <v>4</v>
      </c>
      <c r="F46" s="1" t="s">
        <v>126</v>
      </c>
      <c r="G46" s="1" t="s">
        <v>275</v>
      </c>
      <c r="H46" s="1" t="s">
        <v>127</v>
      </c>
      <c r="I46" t="s">
        <v>282</v>
      </c>
      <c r="J46" s="1" t="s">
        <v>128</v>
      </c>
      <c r="K46" t="s">
        <v>280</v>
      </c>
      <c r="L46" s="1" t="s">
        <v>129</v>
      </c>
    </row>
    <row r="47" spans="3:12" ht="15.75">
      <c r="C47" t="str">
        <f t="shared" si="1"/>
        <v>Pelayanan Publik5</v>
      </c>
      <c r="D47" t="s">
        <v>114</v>
      </c>
      <c r="E47">
        <v>5</v>
      </c>
      <c r="F47" s="1" t="s">
        <v>130</v>
      </c>
      <c r="G47" s="1" t="s">
        <v>276</v>
      </c>
      <c r="H47" s="1" t="s">
        <v>131</v>
      </c>
      <c r="I47" t="s">
        <v>281</v>
      </c>
      <c r="J47" s="1" t="s">
        <v>132</v>
      </c>
      <c r="K47" t="s">
        <v>286</v>
      </c>
      <c r="L47" s="1" t="s">
        <v>133</v>
      </c>
    </row>
    <row r="48" spans="3:12" ht="15.75">
      <c r="C48" t="str">
        <f>D48&amp;E48</f>
        <v>Pengembangan Diri dan Orang Lain1</v>
      </c>
      <c r="D48" t="s">
        <v>134</v>
      </c>
      <c r="E48">
        <v>1</v>
      </c>
      <c r="F48" s="1" t="s">
        <v>230</v>
      </c>
      <c r="G48" s="1" t="s">
        <v>272</v>
      </c>
      <c r="H48" s="1" t="s">
        <v>135</v>
      </c>
      <c r="I48" t="s">
        <v>277</v>
      </c>
      <c r="J48" s="1" t="s">
        <v>136</v>
      </c>
      <c r="K48" t="s">
        <v>283</v>
      </c>
      <c r="L48" s="1" t="s">
        <v>137</v>
      </c>
    </row>
    <row r="49" spans="3:12" ht="15.75">
      <c r="C49" t="str">
        <f t="shared" ref="C49:C67" si="2">D49&amp;E49</f>
        <v>Pengembangan Diri dan Orang Lain2</v>
      </c>
      <c r="D49" t="s">
        <v>134</v>
      </c>
      <c r="E49">
        <v>2</v>
      </c>
      <c r="F49" s="1" t="s">
        <v>138</v>
      </c>
      <c r="G49" s="1" t="s">
        <v>273</v>
      </c>
      <c r="H49" s="1" t="s">
        <v>139</v>
      </c>
      <c r="I49" t="s">
        <v>278</v>
      </c>
      <c r="J49" s="1" t="s">
        <v>140</v>
      </c>
      <c r="K49" t="s">
        <v>284</v>
      </c>
      <c r="L49" s="1" t="s">
        <v>141</v>
      </c>
    </row>
    <row r="50" spans="3:12" ht="15.75">
      <c r="C50" t="str">
        <f t="shared" si="2"/>
        <v>Pengembangan Diri dan Orang Lain3</v>
      </c>
      <c r="D50" t="s">
        <v>134</v>
      </c>
      <c r="E50">
        <v>3</v>
      </c>
      <c r="F50" s="1" t="s">
        <v>142</v>
      </c>
      <c r="G50" s="1" t="s">
        <v>274</v>
      </c>
      <c r="H50" s="1" t="s">
        <v>143</v>
      </c>
      <c r="I50" t="s">
        <v>279</v>
      </c>
      <c r="J50" s="1" t="s">
        <v>144</v>
      </c>
      <c r="K50" t="s">
        <v>285</v>
      </c>
      <c r="L50" s="1" t="s">
        <v>145</v>
      </c>
    </row>
    <row r="51" spans="3:12" ht="15.75">
      <c r="C51" t="str">
        <f t="shared" si="2"/>
        <v>Pengembangan Diri dan Orang Lain4</v>
      </c>
      <c r="D51" t="s">
        <v>134</v>
      </c>
      <c r="E51">
        <v>4</v>
      </c>
      <c r="F51" s="1" t="s">
        <v>146</v>
      </c>
      <c r="G51" s="1" t="s">
        <v>275</v>
      </c>
      <c r="H51" s="1" t="s">
        <v>147</v>
      </c>
      <c r="I51" t="s">
        <v>282</v>
      </c>
      <c r="J51" s="1" t="s">
        <v>148</v>
      </c>
      <c r="K51" t="s">
        <v>280</v>
      </c>
      <c r="L51" s="1" t="s">
        <v>149</v>
      </c>
    </row>
    <row r="52" spans="3:12" ht="15.75">
      <c r="C52" t="str">
        <f t="shared" si="2"/>
        <v>Pengembangan Diri dan Orang Lain5</v>
      </c>
      <c r="D52" t="s">
        <v>134</v>
      </c>
      <c r="E52">
        <v>5</v>
      </c>
      <c r="F52" s="1" t="s">
        <v>8</v>
      </c>
      <c r="G52" s="1" t="s">
        <v>276</v>
      </c>
      <c r="H52" s="1" t="s">
        <v>150</v>
      </c>
      <c r="I52" t="s">
        <v>281</v>
      </c>
      <c r="J52" s="1" t="s">
        <v>151</v>
      </c>
      <c r="K52" t="s">
        <v>286</v>
      </c>
      <c r="L52" s="1" t="s">
        <v>152</v>
      </c>
    </row>
    <row r="53" spans="3:12" ht="15.75">
      <c r="C53" t="str">
        <f t="shared" si="2"/>
        <v>Mengelola Perubahan1</v>
      </c>
      <c r="D53" t="s">
        <v>153</v>
      </c>
      <c r="E53">
        <v>1</v>
      </c>
      <c r="F53" s="1" t="s">
        <v>154</v>
      </c>
      <c r="G53" s="1" t="s">
        <v>272</v>
      </c>
      <c r="H53" s="1" t="s">
        <v>155</v>
      </c>
      <c r="I53" t="s">
        <v>277</v>
      </c>
      <c r="J53" s="1" t="s">
        <v>156</v>
      </c>
      <c r="K53" t="s">
        <v>283</v>
      </c>
      <c r="L53" s="1" t="s">
        <v>157</v>
      </c>
    </row>
    <row r="54" spans="3:12" ht="15.75">
      <c r="C54" t="str">
        <f t="shared" si="2"/>
        <v>Mengelola Perubahan2</v>
      </c>
      <c r="D54" t="s">
        <v>153</v>
      </c>
      <c r="E54">
        <v>2</v>
      </c>
      <c r="F54" s="1" t="s">
        <v>158</v>
      </c>
      <c r="G54" s="1" t="s">
        <v>273</v>
      </c>
      <c r="H54" s="1" t="s">
        <v>159</v>
      </c>
      <c r="I54" t="s">
        <v>278</v>
      </c>
      <c r="J54" s="1" t="s">
        <v>160</v>
      </c>
      <c r="K54" t="s">
        <v>284</v>
      </c>
      <c r="L54" s="1" t="s">
        <v>161</v>
      </c>
    </row>
    <row r="55" spans="3:12" ht="15.75">
      <c r="C55" t="str">
        <f t="shared" si="2"/>
        <v>Mengelola Perubahan3</v>
      </c>
      <c r="D55" t="s">
        <v>153</v>
      </c>
      <c r="E55">
        <v>3</v>
      </c>
      <c r="F55" s="1" t="s">
        <v>162</v>
      </c>
      <c r="G55" s="1" t="s">
        <v>274</v>
      </c>
      <c r="H55" s="1" t="s">
        <v>163</v>
      </c>
      <c r="I55" t="s">
        <v>279</v>
      </c>
      <c r="J55" s="1" t="s">
        <v>164</v>
      </c>
      <c r="K55" t="s">
        <v>285</v>
      </c>
      <c r="L55" s="1" t="s">
        <v>165</v>
      </c>
    </row>
    <row r="56" spans="3:12" ht="15.75">
      <c r="C56" t="str">
        <f t="shared" si="2"/>
        <v>Mengelola Perubahan4</v>
      </c>
      <c r="D56" t="s">
        <v>153</v>
      </c>
      <c r="E56">
        <v>4</v>
      </c>
      <c r="F56" s="1" t="s">
        <v>166</v>
      </c>
      <c r="G56" s="1" t="s">
        <v>275</v>
      </c>
      <c r="H56" s="1" t="s">
        <v>167</v>
      </c>
      <c r="I56" t="s">
        <v>282</v>
      </c>
      <c r="J56" s="1" t="s">
        <v>168</v>
      </c>
      <c r="K56" t="s">
        <v>280</v>
      </c>
      <c r="L56" s="1" t="s">
        <v>169</v>
      </c>
    </row>
    <row r="57" spans="3:12" ht="15.75">
      <c r="C57" t="str">
        <f t="shared" si="2"/>
        <v>Mengelola Perubahan5</v>
      </c>
      <c r="D57" t="s">
        <v>153</v>
      </c>
      <c r="E57">
        <v>5</v>
      </c>
      <c r="F57" s="1" t="s">
        <v>170</v>
      </c>
      <c r="G57" s="1" t="s">
        <v>276</v>
      </c>
      <c r="H57" s="1" t="s">
        <v>171</v>
      </c>
      <c r="I57" t="s">
        <v>281</v>
      </c>
      <c r="J57" s="1" t="s">
        <v>172</v>
      </c>
      <c r="K57" t="s">
        <v>286</v>
      </c>
      <c r="L57" s="1" t="s">
        <v>173</v>
      </c>
    </row>
    <row r="58" spans="3:12" ht="15.75">
      <c r="C58" t="str">
        <f t="shared" si="2"/>
        <v>Pengambilan Keputusan1</v>
      </c>
      <c r="D58" t="s">
        <v>174</v>
      </c>
      <c r="E58">
        <v>1</v>
      </c>
      <c r="F58" s="1" t="s">
        <v>175</v>
      </c>
      <c r="G58" s="1" t="s">
        <v>272</v>
      </c>
      <c r="H58" s="1" t="s">
        <v>176</v>
      </c>
      <c r="I58" t="s">
        <v>277</v>
      </c>
      <c r="J58" s="1" t="s">
        <v>177</v>
      </c>
      <c r="K58" t="s">
        <v>283</v>
      </c>
      <c r="L58" s="1" t="s">
        <v>178</v>
      </c>
    </row>
    <row r="59" spans="3:12" ht="15.75">
      <c r="C59" t="str">
        <f t="shared" si="2"/>
        <v>Pengambilan Keputusan2</v>
      </c>
      <c r="D59" t="s">
        <v>174</v>
      </c>
      <c r="E59">
        <v>2</v>
      </c>
      <c r="F59" s="1" t="s">
        <v>179</v>
      </c>
      <c r="G59" s="1" t="s">
        <v>273</v>
      </c>
      <c r="H59" s="1" t="s">
        <v>180</v>
      </c>
      <c r="I59" t="s">
        <v>278</v>
      </c>
      <c r="J59" s="1" t="s">
        <v>181</v>
      </c>
      <c r="K59" t="s">
        <v>284</v>
      </c>
      <c r="L59" s="1" t="s">
        <v>182</v>
      </c>
    </row>
    <row r="60" spans="3:12" ht="15.75">
      <c r="C60" t="str">
        <f t="shared" si="2"/>
        <v>Pengambilan Keputusan3</v>
      </c>
      <c r="D60" t="s">
        <v>174</v>
      </c>
      <c r="E60">
        <v>3</v>
      </c>
      <c r="F60" s="1" t="s">
        <v>183</v>
      </c>
      <c r="G60" s="1" t="s">
        <v>274</v>
      </c>
      <c r="H60" s="1" t="s">
        <v>184</v>
      </c>
      <c r="I60" t="s">
        <v>279</v>
      </c>
      <c r="J60" s="1" t="s">
        <v>185</v>
      </c>
      <c r="K60" t="s">
        <v>285</v>
      </c>
      <c r="L60" s="1" t="s">
        <v>186</v>
      </c>
    </row>
    <row r="61" spans="3:12" ht="15.75">
      <c r="C61" t="str">
        <f t="shared" si="2"/>
        <v>Pengambilan Keputusan4</v>
      </c>
      <c r="D61" t="s">
        <v>174</v>
      </c>
      <c r="E61">
        <v>4</v>
      </c>
      <c r="F61" s="1" t="s">
        <v>187</v>
      </c>
      <c r="G61" s="1" t="s">
        <v>275</v>
      </c>
      <c r="H61" s="1" t="s">
        <v>188</v>
      </c>
      <c r="I61" t="s">
        <v>282</v>
      </c>
      <c r="J61" s="1" t="s">
        <v>189</v>
      </c>
      <c r="K61" t="s">
        <v>280</v>
      </c>
      <c r="L61" s="1" t="s">
        <v>190</v>
      </c>
    </row>
    <row r="62" spans="3:12" ht="15.75">
      <c r="C62" t="str">
        <f t="shared" si="2"/>
        <v>Pengambilan Keputusan5</v>
      </c>
      <c r="D62" t="s">
        <v>174</v>
      </c>
      <c r="E62">
        <v>5</v>
      </c>
      <c r="F62" s="1" t="s">
        <v>9</v>
      </c>
      <c r="G62" s="1" t="s">
        <v>276</v>
      </c>
      <c r="H62" s="1" t="s">
        <v>191</v>
      </c>
      <c r="I62" t="s">
        <v>281</v>
      </c>
      <c r="J62" s="1" t="s">
        <v>192</v>
      </c>
      <c r="K62" t="s">
        <v>286</v>
      </c>
      <c r="L62" s="1" t="s">
        <v>193</v>
      </c>
    </row>
    <row r="63" spans="3:12" ht="15.75">
      <c r="C63" t="str">
        <f t="shared" si="2"/>
        <v>Perekat Bangsa1</v>
      </c>
      <c r="D63" t="s">
        <v>194</v>
      </c>
      <c r="E63">
        <v>1</v>
      </c>
      <c r="F63" s="1" t="s">
        <v>195</v>
      </c>
      <c r="G63" s="1" t="s">
        <v>272</v>
      </c>
      <c r="H63" s="1" t="s">
        <v>196</v>
      </c>
      <c r="I63" t="s">
        <v>277</v>
      </c>
      <c r="J63" s="1" t="s">
        <v>197</v>
      </c>
      <c r="K63" t="s">
        <v>283</v>
      </c>
      <c r="L63" s="1" t="s">
        <v>198</v>
      </c>
    </row>
    <row r="64" spans="3:12" ht="15.75">
      <c r="C64" t="str">
        <f t="shared" si="2"/>
        <v>Perekat Bangsa2</v>
      </c>
      <c r="D64" t="s">
        <v>194</v>
      </c>
      <c r="E64">
        <v>2</v>
      </c>
      <c r="F64" s="1" t="s">
        <v>199</v>
      </c>
      <c r="G64" s="1" t="s">
        <v>273</v>
      </c>
      <c r="H64" s="1" t="s">
        <v>200</v>
      </c>
      <c r="I64" t="s">
        <v>278</v>
      </c>
      <c r="J64" s="1" t="s">
        <v>201</v>
      </c>
      <c r="K64" t="s">
        <v>284</v>
      </c>
      <c r="L64" s="1" t="s">
        <v>202</v>
      </c>
    </row>
    <row r="65" spans="3:12" ht="15.75">
      <c r="C65" t="str">
        <f t="shared" si="2"/>
        <v>Perekat Bangsa3</v>
      </c>
      <c r="D65" t="s">
        <v>194</v>
      </c>
      <c r="E65">
        <v>3</v>
      </c>
      <c r="F65" s="1" t="s">
        <v>203</v>
      </c>
      <c r="G65" s="1" t="s">
        <v>274</v>
      </c>
      <c r="H65" s="1" t="s">
        <v>204</v>
      </c>
      <c r="I65" t="s">
        <v>279</v>
      </c>
      <c r="J65" s="1" t="s">
        <v>205</v>
      </c>
      <c r="K65" t="s">
        <v>285</v>
      </c>
      <c r="L65" s="1" t="s">
        <v>206</v>
      </c>
    </row>
    <row r="66" spans="3:12" ht="15.75">
      <c r="C66" t="str">
        <f t="shared" si="2"/>
        <v>Perekat Bangsa4</v>
      </c>
      <c r="D66" t="s">
        <v>194</v>
      </c>
      <c r="E66">
        <v>4</v>
      </c>
      <c r="F66" s="1" t="s">
        <v>207</v>
      </c>
      <c r="G66" s="1" t="s">
        <v>275</v>
      </c>
      <c r="H66" s="1" t="s">
        <v>208</v>
      </c>
      <c r="I66" t="s">
        <v>282</v>
      </c>
      <c r="J66" s="1" t="s">
        <v>209</v>
      </c>
      <c r="K66" t="s">
        <v>280</v>
      </c>
      <c r="L66" s="1" t="s">
        <v>210</v>
      </c>
    </row>
    <row r="67" spans="3:12" ht="15.75">
      <c r="C67" t="str">
        <f t="shared" si="2"/>
        <v>Perekat Bangsa5</v>
      </c>
      <c r="D67" t="s">
        <v>194</v>
      </c>
      <c r="E67">
        <v>5</v>
      </c>
      <c r="F67" s="1" t="s">
        <v>11</v>
      </c>
      <c r="G67" s="1" t="s">
        <v>276</v>
      </c>
      <c r="H67" s="1" t="s">
        <v>211</v>
      </c>
      <c r="I67" t="s">
        <v>281</v>
      </c>
      <c r="J67" s="1" t="s">
        <v>212</v>
      </c>
      <c r="K67" t="s">
        <v>286</v>
      </c>
      <c r="L67" s="1" t="s">
        <v>213</v>
      </c>
    </row>
  </sheetData>
  <sheetProtection password="DDA1" sheet="1" objects="1" scenarios="1"/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H16"/>
  <sheetViews>
    <sheetView workbookViewId="0">
      <selection activeCell="G23" sqref="G23"/>
    </sheetView>
  </sheetViews>
  <sheetFormatPr defaultColWidth="9.140625" defaultRowHeight="15"/>
  <cols>
    <col min="1" max="1" width="6" style="10" customWidth="1"/>
    <col min="2" max="2" width="37.42578125" style="10" customWidth="1"/>
    <col min="3" max="3" width="13.85546875" style="10" customWidth="1"/>
    <col min="4" max="4" width="14.85546875" style="10" customWidth="1"/>
    <col min="5" max="5" width="16.28515625" style="10" customWidth="1"/>
    <col min="6" max="6" width="16" style="10" customWidth="1"/>
    <col min="7" max="7" width="14.28515625" style="10" customWidth="1"/>
    <col min="8" max="8" width="16.140625" style="10" customWidth="1"/>
    <col min="9" max="16384" width="9.140625" style="10"/>
  </cols>
  <sheetData>
    <row r="3" spans="1:8" s="8" customFormat="1" ht="15.75">
      <c r="A3" s="6" t="s">
        <v>250</v>
      </c>
      <c r="B3" s="7" t="s">
        <v>251</v>
      </c>
      <c r="C3" s="167" t="s">
        <v>32</v>
      </c>
      <c r="D3" s="167"/>
      <c r="E3" s="167"/>
      <c r="F3" s="167" t="s">
        <v>33</v>
      </c>
      <c r="G3" s="167"/>
      <c r="H3" s="167"/>
    </row>
    <row r="4" spans="1:8" ht="15.75">
      <c r="A4" s="9" t="s">
        <v>252</v>
      </c>
      <c r="B4" s="9" t="s">
        <v>253</v>
      </c>
      <c r="C4" s="6" t="s">
        <v>254</v>
      </c>
      <c r="D4" s="6" t="s">
        <v>255</v>
      </c>
      <c r="E4" s="6" t="s">
        <v>256</v>
      </c>
      <c r="F4" s="6" t="s">
        <v>257</v>
      </c>
      <c r="G4" s="6" t="s">
        <v>258</v>
      </c>
      <c r="H4" s="6" t="s">
        <v>259</v>
      </c>
    </row>
    <row r="5" spans="1:8" ht="15.75">
      <c r="A5" s="9"/>
      <c r="B5" s="9"/>
      <c r="C5" s="6" t="s">
        <v>262</v>
      </c>
      <c r="D5" s="6" t="s">
        <v>262</v>
      </c>
      <c r="E5" s="6" t="s">
        <v>262</v>
      </c>
      <c r="F5" s="6" t="s">
        <v>262</v>
      </c>
      <c r="G5" s="6" t="s">
        <v>262</v>
      </c>
      <c r="H5" s="6" t="s">
        <v>262</v>
      </c>
    </row>
    <row r="6" spans="1:8" s="8" customFormat="1">
      <c r="A6" s="11">
        <v>1</v>
      </c>
      <c r="B6" s="12" t="s">
        <v>35</v>
      </c>
      <c r="C6" s="11">
        <v>5</v>
      </c>
      <c r="D6" s="11">
        <v>5</v>
      </c>
      <c r="E6" s="11">
        <v>4</v>
      </c>
      <c r="F6" s="11">
        <v>3</v>
      </c>
      <c r="G6" s="11">
        <v>2</v>
      </c>
      <c r="H6" s="11">
        <v>1</v>
      </c>
    </row>
    <row r="7" spans="1:8" s="8" customFormat="1">
      <c r="A7" s="11">
        <v>2</v>
      </c>
      <c r="B7" s="12" t="s">
        <v>39</v>
      </c>
      <c r="C7" s="11">
        <v>5</v>
      </c>
      <c r="D7" s="11">
        <v>5</v>
      </c>
      <c r="E7" s="11">
        <v>4</v>
      </c>
      <c r="F7" s="11">
        <v>3</v>
      </c>
      <c r="G7" s="11">
        <v>2</v>
      </c>
      <c r="H7" s="11">
        <v>1</v>
      </c>
    </row>
    <row r="8" spans="1:8" s="8" customFormat="1">
      <c r="A8" s="11">
        <v>3</v>
      </c>
      <c r="B8" s="12" t="s">
        <v>40</v>
      </c>
      <c r="C8" s="11">
        <v>5</v>
      </c>
      <c r="D8" s="11">
        <v>5</v>
      </c>
      <c r="E8" s="11">
        <v>4</v>
      </c>
      <c r="F8" s="11">
        <v>3</v>
      </c>
      <c r="G8" s="11">
        <v>2</v>
      </c>
      <c r="H8" s="11">
        <v>1</v>
      </c>
    </row>
    <row r="9" spans="1:8" s="8" customFormat="1">
      <c r="A9" s="11">
        <v>4</v>
      </c>
      <c r="B9" s="12" t="s">
        <v>214</v>
      </c>
      <c r="C9" s="11">
        <v>5</v>
      </c>
      <c r="D9" s="11">
        <v>5</v>
      </c>
      <c r="E9" s="11">
        <v>4</v>
      </c>
      <c r="F9" s="11">
        <v>3</v>
      </c>
      <c r="G9" s="11">
        <v>2</v>
      </c>
      <c r="H9" s="11">
        <v>1</v>
      </c>
    </row>
    <row r="10" spans="1:8" s="8" customFormat="1">
      <c r="A10" s="11">
        <v>5</v>
      </c>
      <c r="B10" s="12" t="s">
        <v>114</v>
      </c>
      <c r="C10" s="11">
        <v>5</v>
      </c>
      <c r="D10" s="11">
        <v>5</v>
      </c>
      <c r="E10" s="11">
        <v>4</v>
      </c>
      <c r="F10" s="11">
        <v>3</v>
      </c>
      <c r="G10" s="11">
        <v>2</v>
      </c>
      <c r="H10" s="11">
        <v>1</v>
      </c>
    </row>
    <row r="11" spans="1:8" s="8" customFormat="1">
      <c r="A11" s="11">
        <v>6</v>
      </c>
      <c r="B11" s="12" t="s">
        <v>215</v>
      </c>
      <c r="C11" s="11">
        <v>5</v>
      </c>
      <c r="D11" s="11">
        <v>5</v>
      </c>
      <c r="E11" s="11">
        <v>4</v>
      </c>
      <c r="F11" s="11">
        <v>3</v>
      </c>
      <c r="G11" s="11">
        <v>2</v>
      </c>
      <c r="H11" s="11">
        <v>1</v>
      </c>
    </row>
    <row r="12" spans="1:8" s="8" customFormat="1">
      <c r="A12" s="11">
        <v>7</v>
      </c>
      <c r="B12" s="12" t="s">
        <v>153</v>
      </c>
      <c r="C12" s="11">
        <v>5</v>
      </c>
      <c r="D12" s="11">
        <v>5</v>
      </c>
      <c r="E12" s="11">
        <v>4</v>
      </c>
      <c r="F12" s="11">
        <v>3</v>
      </c>
      <c r="G12" s="11">
        <v>2</v>
      </c>
      <c r="H12" s="11">
        <v>1</v>
      </c>
    </row>
    <row r="13" spans="1:8" s="8" customFormat="1">
      <c r="A13" s="11">
        <v>8</v>
      </c>
      <c r="B13" s="12" t="s">
        <v>174</v>
      </c>
      <c r="C13" s="11">
        <v>5</v>
      </c>
      <c r="D13" s="11">
        <v>5</v>
      </c>
      <c r="E13" s="11">
        <v>4</v>
      </c>
      <c r="F13" s="11">
        <v>3</v>
      </c>
      <c r="G13" s="11">
        <v>2</v>
      </c>
      <c r="H13" s="11">
        <v>1</v>
      </c>
    </row>
    <row r="14" spans="1:8">
      <c r="A14" s="13"/>
      <c r="B14" s="13"/>
      <c r="C14" s="14"/>
      <c r="D14" s="14"/>
      <c r="E14" s="14"/>
      <c r="F14" s="14"/>
      <c r="G14" s="14"/>
      <c r="H14" s="14"/>
    </row>
    <row r="15" spans="1:8" s="8" customFormat="1" ht="15.75">
      <c r="A15" s="15" t="s">
        <v>260</v>
      </c>
      <c r="B15" s="15" t="s">
        <v>261</v>
      </c>
      <c r="C15" s="11"/>
      <c r="D15" s="11"/>
      <c r="E15" s="11"/>
      <c r="F15" s="11"/>
      <c r="G15" s="11"/>
      <c r="H15" s="11"/>
    </row>
    <row r="16" spans="1:8" s="8" customFormat="1">
      <c r="A16" s="11">
        <v>9</v>
      </c>
      <c r="B16" s="16" t="s">
        <v>194</v>
      </c>
      <c r="C16" s="11">
        <v>5</v>
      </c>
      <c r="D16" s="11">
        <v>5</v>
      </c>
      <c r="E16" s="11">
        <v>4</v>
      </c>
      <c r="F16" s="11">
        <v>3</v>
      </c>
      <c r="G16" s="11">
        <v>2</v>
      </c>
      <c r="H16" s="11">
        <v>1</v>
      </c>
    </row>
  </sheetData>
  <sheetProtection password="DDA1" sheet="1" objects="1" scenarios="1"/>
  <mergeCells count="2">
    <mergeCell ref="C3:E3"/>
    <mergeCell ref="F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J16"/>
  <sheetViews>
    <sheetView workbookViewId="0">
      <selection activeCell="E12" sqref="E12"/>
    </sheetView>
  </sheetViews>
  <sheetFormatPr defaultColWidth="9.140625" defaultRowHeight="15"/>
  <cols>
    <col min="1" max="1" width="6" style="10" customWidth="1"/>
    <col min="2" max="2" width="37.42578125" style="10" customWidth="1"/>
    <col min="3" max="10" width="12.7109375" style="10" customWidth="1"/>
    <col min="11" max="16384" width="9.140625" style="10"/>
  </cols>
  <sheetData>
    <row r="3" spans="1:10" s="8" customFormat="1" ht="15.75">
      <c r="A3" s="12"/>
      <c r="B3" s="7" t="s">
        <v>251</v>
      </c>
      <c r="C3" s="167" t="s">
        <v>34</v>
      </c>
      <c r="D3" s="167"/>
      <c r="E3" s="167"/>
      <c r="F3" s="167"/>
      <c r="G3" s="167"/>
      <c r="H3" s="167"/>
      <c r="I3" s="167"/>
      <c r="J3" s="167"/>
    </row>
    <row r="4" spans="1:10" s="18" customFormat="1" ht="15.75">
      <c r="A4" s="17" t="s">
        <v>252</v>
      </c>
      <c r="B4" s="17" t="s">
        <v>253</v>
      </c>
      <c r="C4" s="6" t="s">
        <v>263</v>
      </c>
      <c r="D4" s="6" t="s">
        <v>264</v>
      </c>
      <c r="E4" s="6" t="s">
        <v>265</v>
      </c>
      <c r="F4" s="6" t="s">
        <v>266</v>
      </c>
      <c r="G4" s="6" t="s">
        <v>267</v>
      </c>
      <c r="H4" s="6" t="s">
        <v>268</v>
      </c>
      <c r="I4" s="6" t="s">
        <v>269</v>
      </c>
      <c r="J4" s="6" t="s">
        <v>270</v>
      </c>
    </row>
    <row r="5" spans="1:10" s="18" customFormat="1" ht="15.75">
      <c r="A5" s="17"/>
      <c r="B5" s="17"/>
      <c r="C5" s="6" t="s">
        <v>1</v>
      </c>
      <c r="D5" s="6" t="s">
        <v>1</v>
      </c>
      <c r="E5" s="6" t="s">
        <v>1</v>
      </c>
      <c r="F5" s="6" t="s">
        <v>1</v>
      </c>
      <c r="G5" s="6" t="s">
        <v>1</v>
      </c>
      <c r="H5" s="6" t="s">
        <v>1</v>
      </c>
      <c r="I5" s="6" t="s">
        <v>1</v>
      </c>
      <c r="J5" s="6" t="s">
        <v>1</v>
      </c>
    </row>
    <row r="6" spans="1:10" s="18" customFormat="1">
      <c r="A6" s="14">
        <v>1</v>
      </c>
      <c r="B6" s="19" t="s">
        <v>35</v>
      </c>
      <c r="C6" s="14">
        <v>5</v>
      </c>
      <c r="D6" s="14">
        <v>4</v>
      </c>
      <c r="E6" s="14">
        <v>3</v>
      </c>
      <c r="F6" s="14">
        <v>2</v>
      </c>
      <c r="G6" s="14">
        <v>3</v>
      </c>
      <c r="H6" s="14">
        <v>2</v>
      </c>
      <c r="I6" s="14">
        <v>2</v>
      </c>
      <c r="J6" s="14">
        <v>1</v>
      </c>
    </row>
    <row r="7" spans="1:10" s="18" customFormat="1">
      <c r="A7" s="14">
        <v>2</v>
      </c>
      <c r="B7" s="19" t="s">
        <v>39</v>
      </c>
      <c r="C7" s="14">
        <v>4</v>
      </c>
      <c r="D7" s="14">
        <v>4</v>
      </c>
      <c r="E7" s="14">
        <v>3</v>
      </c>
      <c r="F7" s="14">
        <v>2</v>
      </c>
      <c r="G7" s="14">
        <v>3</v>
      </c>
      <c r="H7" s="14">
        <v>2</v>
      </c>
      <c r="I7" s="14">
        <v>2</v>
      </c>
      <c r="J7" s="14">
        <v>1</v>
      </c>
    </row>
    <row r="8" spans="1:10" s="18" customFormat="1">
      <c r="A8" s="14">
        <v>3</v>
      </c>
      <c r="B8" s="19" t="s">
        <v>40</v>
      </c>
      <c r="C8" s="14">
        <v>4</v>
      </c>
      <c r="D8" s="14">
        <v>4</v>
      </c>
      <c r="E8" s="14">
        <v>3</v>
      </c>
      <c r="F8" s="14">
        <v>2</v>
      </c>
      <c r="G8" s="14">
        <v>3</v>
      </c>
      <c r="H8" s="14">
        <v>2</v>
      </c>
      <c r="I8" s="14">
        <v>1</v>
      </c>
      <c r="J8" s="14">
        <v>1</v>
      </c>
    </row>
    <row r="9" spans="1:10" s="18" customFormat="1">
      <c r="A9" s="14">
        <v>4</v>
      </c>
      <c r="B9" s="19" t="s">
        <v>214</v>
      </c>
      <c r="C9" s="14">
        <v>4</v>
      </c>
      <c r="D9" s="14">
        <v>4</v>
      </c>
      <c r="E9" s="14">
        <v>3</v>
      </c>
      <c r="F9" s="14">
        <v>2</v>
      </c>
      <c r="G9" s="14">
        <v>3</v>
      </c>
      <c r="H9" s="14">
        <v>2</v>
      </c>
      <c r="I9" s="14">
        <v>1</v>
      </c>
      <c r="J9" s="14">
        <v>1</v>
      </c>
    </row>
    <row r="10" spans="1:10" s="18" customFormat="1">
      <c r="A10" s="14">
        <v>5</v>
      </c>
      <c r="B10" s="19" t="s">
        <v>114</v>
      </c>
      <c r="C10" s="14">
        <v>4</v>
      </c>
      <c r="D10" s="14">
        <v>4</v>
      </c>
      <c r="E10" s="14">
        <v>3</v>
      </c>
      <c r="F10" s="14">
        <v>2</v>
      </c>
      <c r="G10" s="14">
        <v>3</v>
      </c>
      <c r="H10" s="14">
        <v>2</v>
      </c>
      <c r="I10" s="14">
        <v>1</v>
      </c>
      <c r="J10" s="14">
        <v>1</v>
      </c>
    </row>
    <row r="11" spans="1:10" s="18" customFormat="1">
      <c r="A11" s="14">
        <v>6</v>
      </c>
      <c r="B11" s="19" t="s">
        <v>215</v>
      </c>
      <c r="C11" s="14">
        <v>4</v>
      </c>
      <c r="D11" s="14">
        <v>4</v>
      </c>
      <c r="E11" s="14">
        <v>3</v>
      </c>
      <c r="F11" s="14">
        <v>2</v>
      </c>
      <c r="G11" s="14">
        <v>3</v>
      </c>
      <c r="H11" s="14">
        <v>2</v>
      </c>
      <c r="I11" s="14">
        <v>1</v>
      </c>
      <c r="J11" s="14">
        <v>1</v>
      </c>
    </row>
    <row r="12" spans="1:10" s="18" customFormat="1">
      <c r="A12" s="14">
        <v>7</v>
      </c>
      <c r="B12" s="19" t="s">
        <v>153</v>
      </c>
      <c r="C12" s="14">
        <v>4</v>
      </c>
      <c r="D12" s="14">
        <v>4</v>
      </c>
      <c r="E12" s="14">
        <v>3</v>
      </c>
      <c r="F12" s="14">
        <v>2</v>
      </c>
      <c r="G12" s="14">
        <v>3</v>
      </c>
      <c r="H12" s="14">
        <v>2</v>
      </c>
      <c r="I12" s="14">
        <v>1</v>
      </c>
      <c r="J12" s="14">
        <v>1</v>
      </c>
    </row>
    <row r="13" spans="1:10" s="18" customFormat="1">
      <c r="A13" s="14">
        <v>8</v>
      </c>
      <c r="B13" s="19" t="s">
        <v>174</v>
      </c>
      <c r="C13" s="14">
        <v>4</v>
      </c>
      <c r="D13" s="14">
        <v>4</v>
      </c>
      <c r="E13" s="14">
        <v>3</v>
      </c>
      <c r="F13" s="14">
        <v>2</v>
      </c>
      <c r="G13" s="14">
        <v>3</v>
      </c>
      <c r="H13" s="14">
        <v>2</v>
      </c>
      <c r="I13" s="14">
        <v>1</v>
      </c>
      <c r="J13" s="14">
        <v>1</v>
      </c>
    </row>
    <row r="14" spans="1:10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0" s="8" customFormat="1" ht="15.75">
      <c r="A15" s="15" t="s">
        <v>260</v>
      </c>
      <c r="B15" s="15" t="s">
        <v>261</v>
      </c>
      <c r="C15" s="12"/>
      <c r="D15" s="12"/>
      <c r="E15" s="12"/>
      <c r="F15" s="12"/>
      <c r="G15" s="12"/>
      <c r="H15" s="12"/>
      <c r="I15" s="12"/>
      <c r="J15" s="12"/>
    </row>
    <row r="16" spans="1:10" s="8" customFormat="1">
      <c r="A16" s="11">
        <v>9</v>
      </c>
      <c r="B16" s="16" t="s">
        <v>194</v>
      </c>
      <c r="C16" s="11">
        <v>5</v>
      </c>
      <c r="D16" s="11">
        <v>4</v>
      </c>
      <c r="E16" s="11">
        <v>3</v>
      </c>
      <c r="F16" s="11">
        <v>2</v>
      </c>
      <c r="G16" s="11">
        <v>3</v>
      </c>
      <c r="H16" s="11">
        <v>2</v>
      </c>
      <c r="I16" s="11">
        <v>2</v>
      </c>
      <c r="J16" s="11">
        <v>1</v>
      </c>
    </row>
  </sheetData>
  <sheetProtection password="DDA1" sheet="1" objects="1" scenarios="1"/>
  <mergeCells count="1">
    <mergeCell ref="C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Lembar kerja</vt:lpstr>
      <vt:lpstr>master</vt:lpstr>
      <vt:lpstr>Lampiran IV JPt &amp; admin</vt:lpstr>
      <vt:lpstr>Lampiran IV Fungsional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</dc:creator>
  <cp:lastModifiedBy>USER</cp:lastModifiedBy>
  <cp:lastPrinted>2019-04-15T08:41:34Z</cp:lastPrinted>
  <dcterms:created xsi:type="dcterms:W3CDTF">2018-10-09T01:47:08Z</dcterms:created>
  <dcterms:modified xsi:type="dcterms:W3CDTF">2019-07-04T09:26:49Z</dcterms:modified>
</cp:coreProperties>
</file>